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OE/01 ZADAVACI DOKUMENTACE/Revize v rámci VŘ/"/>
    </mc:Choice>
  </mc:AlternateContent>
  <xr:revisionPtr revIDLastSave="0" documentId="8_{C5E15DA6-15D6-4682-9735-5F10FC1C9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ceny" sheetId="1" r:id="rId1"/>
    <sheet name="Sazebník profesí" sheetId="4" r:id="rId2"/>
  </sheets>
  <definedNames>
    <definedName name="_xlnm.Print_Titles" localSheetId="0">'Rekapitulace ceny'!$1:$2</definedName>
    <definedName name="_xlnm.Print_Titles" localSheetId="1">'Sazebník profesí'!$1:$2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6" i="1"/>
  <c r="G39" i="1"/>
  <c r="G38" i="1"/>
  <c r="G37" i="1"/>
  <c r="G35" i="1"/>
  <c r="G34" i="1"/>
  <c r="G33" i="1"/>
  <c r="G31" i="1"/>
  <c r="G24" i="1"/>
  <c r="G26" i="1" s="1"/>
  <c r="G23" i="1"/>
  <c r="G22" i="1"/>
  <c r="G21" i="1"/>
  <c r="G20" i="1"/>
  <c r="G19" i="1"/>
  <c r="G18" i="1"/>
  <c r="G17" i="1"/>
  <c r="G16" i="1"/>
  <c r="G15" i="1"/>
  <c r="G14" i="1"/>
  <c r="G13" i="1"/>
  <c r="DK39" i="1" l="1"/>
  <c r="DE39" i="1"/>
  <c r="CY39" i="1"/>
  <c r="CS39" i="1"/>
  <c r="CM39" i="1"/>
  <c r="CG39" i="1"/>
  <c r="CA39" i="1"/>
  <c r="AW39" i="1"/>
  <c r="DK38" i="1"/>
  <c r="DE38" i="1"/>
  <c r="CY38" i="1"/>
  <c r="CS38" i="1"/>
  <c r="CM38" i="1"/>
  <c r="CG38" i="1"/>
  <c r="CA38" i="1"/>
  <c r="AW38" i="1"/>
  <c r="DK37" i="1"/>
  <c r="DE37" i="1"/>
  <c r="CY37" i="1"/>
  <c r="CS37" i="1"/>
  <c r="CM37" i="1"/>
  <c r="CG37" i="1"/>
  <c r="CA37" i="1"/>
  <c r="AW37" i="1"/>
  <c r="DK36" i="1"/>
  <c r="DE36" i="1"/>
  <c r="CY36" i="1"/>
  <c r="CS36" i="1"/>
  <c r="CM36" i="1"/>
  <c r="CG36" i="1"/>
  <c r="CA36" i="1"/>
  <c r="AW36" i="1"/>
  <c r="DK35" i="1"/>
  <c r="DE35" i="1"/>
  <c r="CY35" i="1"/>
  <c r="CS35" i="1"/>
  <c r="CM35" i="1"/>
  <c r="CG35" i="1"/>
  <c r="CA35" i="1"/>
  <c r="AW35" i="1"/>
  <c r="DL35" i="1" s="1"/>
  <c r="DK34" i="1"/>
  <c r="DE34" i="1"/>
  <c r="CY34" i="1"/>
  <c r="CS34" i="1"/>
  <c r="CM34" i="1"/>
  <c r="CG34" i="1"/>
  <c r="CA34" i="1"/>
  <c r="AW34" i="1"/>
  <c r="DK33" i="1"/>
  <c r="DE33" i="1"/>
  <c r="CY33" i="1"/>
  <c r="CS33" i="1"/>
  <c r="CM33" i="1"/>
  <c r="CG33" i="1"/>
  <c r="CA33" i="1"/>
  <c r="AW33" i="1"/>
  <c r="DK32" i="1"/>
  <c r="DE32" i="1"/>
  <c r="CY32" i="1"/>
  <c r="CS32" i="1"/>
  <c r="CM32" i="1"/>
  <c r="CG32" i="1"/>
  <c r="CA32" i="1"/>
  <c r="AW32" i="1"/>
  <c r="DK31" i="1"/>
  <c r="DE31" i="1"/>
  <c r="CY31" i="1"/>
  <c r="CS31" i="1"/>
  <c r="CM31" i="1"/>
  <c r="CG31" i="1"/>
  <c r="CA31" i="1"/>
  <c r="AW31" i="1"/>
  <c r="DK24" i="1"/>
  <c r="DE24" i="1"/>
  <c r="CY24" i="1"/>
  <c r="CS24" i="1"/>
  <c r="CM24" i="1"/>
  <c r="CG24" i="1"/>
  <c r="CA24" i="1"/>
  <c r="BU24" i="1"/>
  <c r="BO24" i="1"/>
  <c r="BI24" i="1"/>
  <c r="BC24" i="1"/>
  <c r="AW24" i="1"/>
  <c r="AQ24" i="1"/>
  <c r="AK24" i="1"/>
  <c r="AE24" i="1"/>
  <c r="Y24" i="1"/>
  <c r="S24" i="1"/>
  <c r="M24" i="1"/>
  <c r="DK23" i="1"/>
  <c r="DE23" i="1"/>
  <c r="CY23" i="1"/>
  <c r="CS23" i="1"/>
  <c r="CM23" i="1"/>
  <c r="CG23" i="1"/>
  <c r="CA23" i="1"/>
  <c r="BU23" i="1"/>
  <c r="BO23" i="1"/>
  <c r="BI23" i="1"/>
  <c r="BC23" i="1"/>
  <c r="AW23" i="1"/>
  <c r="AQ23" i="1"/>
  <c r="AK23" i="1"/>
  <c r="AE23" i="1"/>
  <c r="Y23" i="1"/>
  <c r="S23" i="1"/>
  <c r="M23" i="1"/>
  <c r="DK22" i="1"/>
  <c r="DE22" i="1"/>
  <c r="CY22" i="1"/>
  <c r="CS22" i="1"/>
  <c r="CM22" i="1"/>
  <c r="CG22" i="1"/>
  <c r="CA22" i="1"/>
  <c r="BU22" i="1"/>
  <c r="BO22" i="1"/>
  <c r="BI22" i="1"/>
  <c r="BC22" i="1"/>
  <c r="AW22" i="1"/>
  <c r="AQ22" i="1"/>
  <c r="AK22" i="1"/>
  <c r="AE22" i="1"/>
  <c r="Y22" i="1"/>
  <c r="S22" i="1"/>
  <c r="M22" i="1"/>
  <c r="DK21" i="1"/>
  <c r="DE21" i="1"/>
  <c r="CY21" i="1"/>
  <c r="CS21" i="1"/>
  <c r="CM21" i="1"/>
  <c r="CG21" i="1"/>
  <c r="CA21" i="1"/>
  <c r="BU21" i="1"/>
  <c r="BO21" i="1"/>
  <c r="BI21" i="1"/>
  <c r="BC21" i="1"/>
  <c r="AW21" i="1"/>
  <c r="AQ21" i="1"/>
  <c r="AK21" i="1"/>
  <c r="AE21" i="1"/>
  <c r="Y21" i="1"/>
  <c r="S21" i="1"/>
  <c r="M21" i="1"/>
  <c r="DL21" i="1" s="1"/>
  <c r="DK20" i="1"/>
  <c r="DE20" i="1"/>
  <c r="CY20" i="1"/>
  <c r="CS20" i="1"/>
  <c r="CM20" i="1"/>
  <c r="CG20" i="1"/>
  <c r="CA20" i="1"/>
  <c r="BU20" i="1"/>
  <c r="BO20" i="1"/>
  <c r="BI20" i="1"/>
  <c r="BC20" i="1"/>
  <c r="AW20" i="1"/>
  <c r="AQ20" i="1"/>
  <c r="AK20" i="1"/>
  <c r="AE20" i="1"/>
  <c r="Y20" i="1"/>
  <c r="S20" i="1"/>
  <c r="M20" i="1"/>
  <c r="DK19" i="1"/>
  <c r="DE19" i="1"/>
  <c r="CY19" i="1"/>
  <c r="CS19" i="1"/>
  <c r="CM19" i="1"/>
  <c r="CG19" i="1"/>
  <c r="CA19" i="1"/>
  <c r="BU19" i="1"/>
  <c r="BO19" i="1"/>
  <c r="BI19" i="1"/>
  <c r="BC19" i="1"/>
  <c r="AW19" i="1"/>
  <c r="AQ19" i="1"/>
  <c r="AK19" i="1"/>
  <c r="AE19" i="1"/>
  <c r="Y19" i="1"/>
  <c r="S19" i="1"/>
  <c r="M19" i="1"/>
  <c r="DK18" i="1"/>
  <c r="DE18" i="1"/>
  <c r="CY18" i="1"/>
  <c r="CS18" i="1"/>
  <c r="CM18" i="1"/>
  <c r="CG18" i="1"/>
  <c r="CA18" i="1"/>
  <c r="BU18" i="1"/>
  <c r="BO18" i="1"/>
  <c r="BI18" i="1"/>
  <c r="BC18" i="1"/>
  <c r="AW18" i="1"/>
  <c r="AQ18" i="1"/>
  <c r="AK18" i="1"/>
  <c r="AE18" i="1"/>
  <c r="Y18" i="1"/>
  <c r="S18" i="1"/>
  <c r="M18" i="1"/>
  <c r="DK17" i="1"/>
  <c r="DE17" i="1"/>
  <c r="CY17" i="1"/>
  <c r="CS17" i="1"/>
  <c r="CM17" i="1"/>
  <c r="CG17" i="1"/>
  <c r="CA17" i="1"/>
  <c r="BU17" i="1"/>
  <c r="BO17" i="1"/>
  <c r="BI17" i="1"/>
  <c r="BC17" i="1"/>
  <c r="AW17" i="1"/>
  <c r="AQ17" i="1"/>
  <c r="AK17" i="1"/>
  <c r="AE17" i="1"/>
  <c r="Y17" i="1"/>
  <c r="S17" i="1"/>
  <c r="M17" i="1"/>
  <c r="DK16" i="1"/>
  <c r="DE16" i="1"/>
  <c r="CY16" i="1"/>
  <c r="CS16" i="1"/>
  <c r="CM16" i="1"/>
  <c r="CG16" i="1"/>
  <c r="CA16" i="1"/>
  <c r="BU16" i="1"/>
  <c r="BO16" i="1"/>
  <c r="BI16" i="1"/>
  <c r="BC16" i="1"/>
  <c r="AW16" i="1"/>
  <c r="AQ16" i="1"/>
  <c r="AK16" i="1"/>
  <c r="AE16" i="1"/>
  <c r="Y16" i="1"/>
  <c r="S16" i="1"/>
  <c r="M16" i="1"/>
  <c r="DK15" i="1"/>
  <c r="DE15" i="1"/>
  <c r="CY15" i="1"/>
  <c r="CS15" i="1"/>
  <c r="CM15" i="1"/>
  <c r="CG15" i="1"/>
  <c r="CA15" i="1"/>
  <c r="BU15" i="1"/>
  <c r="BO15" i="1"/>
  <c r="BI15" i="1"/>
  <c r="BC15" i="1"/>
  <c r="AW15" i="1"/>
  <c r="AQ15" i="1"/>
  <c r="AK15" i="1"/>
  <c r="AE15" i="1"/>
  <c r="Y15" i="1"/>
  <c r="S15" i="1"/>
  <c r="M15" i="1"/>
  <c r="DK14" i="1"/>
  <c r="DE14" i="1"/>
  <c r="CY14" i="1"/>
  <c r="CS14" i="1"/>
  <c r="CM14" i="1"/>
  <c r="CG14" i="1"/>
  <c r="CA14" i="1"/>
  <c r="BU14" i="1"/>
  <c r="BO14" i="1"/>
  <c r="BI14" i="1"/>
  <c r="BC14" i="1"/>
  <c r="AW14" i="1"/>
  <c r="AQ14" i="1"/>
  <c r="AK14" i="1"/>
  <c r="AE14" i="1"/>
  <c r="Y14" i="1"/>
  <c r="S14" i="1"/>
  <c r="M14" i="1"/>
  <c r="DK13" i="1"/>
  <c r="DE13" i="1"/>
  <c r="CY13" i="1"/>
  <c r="CS13" i="1"/>
  <c r="CM13" i="1"/>
  <c r="CG13" i="1"/>
  <c r="CA13" i="1"/>
  <c r="BU13" i="1"/>
  <c r="BO13" i="1"/>
  <c r="BI13" i="1"/>
  <c r="BC13" i="1"/>
  <c r="AW13" i="1"/>
  <c r="AQ13" i="1"/>
  <c r="AK13" i="1"/>
  <c r="AE13" i="1"/>
  <c r="Y13" i="1"/>
  <c r="S13" i="1"/>
  <c r="M13" i="1"/>
  <c r="DL13" i="1" s="1"/>
  <c r="DL17" i="1" l="1"/>
  <c r="DL15" i="1"/>
  <c r="DL22" i="1"/>
  <c r="DL23" i="1"/>
  <c r="DL18" i="1"/>
  <c r="DL16" i="1"/>
  <c r="DL19" i="1"/>
  <c r="DL20" i="1"/>
  <c r="DL24" i="1"/>
  <c r="DL33" i="1"/>
  <c r="DL31" i="1"/>
  <c r="DL32" i="1"/>
  <c r="DL37" i="1"/>
  <c r="DL38" i="1"/>
  <c r="DL39" i="1"/>
  <c r="DL34" i="1"/>
  <c r="DL36" i="1"/>
  <c r="DL14" i="1"/>
  <c r="H34" i="4" l="1" a="1"/>
  <c r="H34" i="4" l="1"/>
  <c r="G41" i="1" l="1"/>
  <c r="G43" i="1" l="1"/>
  <c r="G44" i="1" l="1"/>
  <c r="G4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<sst xmlns="http://schemas.openxmlformats.org/spreadsheetml/2006/main" count="388" uniqueCount="115">
  <si>
    <t>Příloha č. 1 SoD – Rekapitulace ceny zakázky (zaručený rozpočet)</t>
  </si>
  <si>
    <t>Instrukce</t>
  </si>
  <si>
    <t>Rekapitulace ceny zakázky (zaručený rozpočet)</t>
  </si>
  <si>
    <t>- Účastník (vzhledem k předepsanému rozsahu prací) posoudí pro každou činnost a pozici zadavatelem stanovený „Minimální kapacitní předpoklad“ a v případě, že ho shledá jako nedostatečný – může ho upravit.</t>
  </si>
  <si>
    <t>- Předdefinované položky "Ostatní činnosti" může uchazeč využít v případě, že shledá seznam dílčích plnění předmětu díla neúplnný/připadně ani jedna z položek neobsahuje jím nabízenou/potřebnou/... službu</t>
  </si>
  <si>
    <t>Zakázka:</t>
  </si>
  <si>
    <t>Účastník:</t>
  </si>
  <si>
    <t>…</t>
  </si>
  <si>
    <t>Sídlem/místem podnikání:</t>
  </si>
  <si>
    <t>IČO:</t>
  </si>
  <si>
    <t>GT</t>
  </si>
  <si>
    <t>TG7</t>
  </si>
  <si>
    <t>EPC</t>
  </si>
  <si>
    <t>Demolice</t>
  </si>
  <si>
    <t>Plynová přípojka</t>
  </si>
  <si>
    <t>1) Cenový rozklad pro TDI</t>
  </si>
  <si>
    <t>Cena 
 v Kč bez DPH</t>
  </si>
  <si>
    <t>Vedoucí specialista [HIP]</t>
  </si>
  <si>
    <t>Celkem</t>
  </si>
  <si>
    <t>Stavební inženýr</t>
  </si>
  <si>
    <t>Strojní inženýr</t>
  </si>
  <si>
    <t>Technologický inženýr</t>
  </si>
  <si>
    <t>Elektro inženýr</t>
  </si>
  <si>
    <t>ŘS, MaR inženýr</t>
  </si>
  <si>
    <t>Svářecí technolog</t>
  </si>
  <si>
    <t>Dozor stavební</t>
  </si>
  <si>
    <t>Dozor strojní</t>
  </si>
  <si>
    <t>Dozor elektro</t>
  </si>
  <si>
    <t>Inspektor kvality strojní</t>
  </si>
  <si>
    <t>Inspektor kvality stavební</t>
  </si>
  <si>
    <t>Kontrolor kvality stavební</t>
  </si>
  <si>
    <t>Kontrolor kvality strojní</t>
  </si>
  <si>
    <r>
      <rPr>
        <b/>
        <sz val="10"/>
        <color rgb="FF000000"/>
        <rFont val="Arial"/>
        <family val="2"/>
        <charset val="238"/>
      </rPr>
      <t xml:space="preserve">Fáze I. - </t>
    </r>
    <r>
      <rPr>
        <sz val="10"/>
        <color rgb="FF000000"/>
        <rFont val="Arial"/>
        <family val="2"/>
        <charset val="238"/>
      </rPr>
      <t>Přípravné práce TDI před zahájením stavby </t>
    </r>
  </si>
  <si>
    <t>1.1</t>
  </si>
  <si>
    <t>1.2</t>
  </si>
  <si>
    <t>1.3</t>
  </si>
  <si>
    <t>1.4</t>
  </si>
  <si>
    <t>1.5</t>
  </si>
  <si>
    <t>1.6</t>
  </si>
  <si>
    <t>1.7</t>
  </si>
  <si>
    <t>Ostatní činnosti</t>
  </si>
  <si>
    <r>
      <rPr>
        <b/>
        <sz val="10"/>
        <color rgb="FF000000"/>
        <rFont val="Arial"/>
        <family val="2"/>
        <charset val="238"/>
      </rPr>
      <t>Fáze II.</t>
    </r>
    <r>
      <rPr>
        <sz val="10"/>
        <color rgb="FF000000"/>
        <rFont val="Arial"/>
        <family val="2"/>
        <charset val="238"/>
      </rPr>
      <t xml:space="preserve"> - Práce TDI spojené s prováděním stavby </t>
    </r>
  </si>
  <si>
    <t>1.8</t>
  </si>
  <si>
    <t>1.9</t>
  </si>
  <si>
    <t>1.10</t>
  </si>
  <si>
    <t>1.11</t>
  </si>
  <si>
    <r>
      <rPr>
        <b/>
        <sz val="11"/>
        <color rgb="FF000000"/>
        <rFont val="Arial"/>
        <family val="2"/>
        <charset val="238"/>
      </rPr>
      <t>Fáze III.</t>
    </r>
    <r>
      <rPr>
        <sz val="11"/>
        <color rgb="FF000000"/>
        <rFont val="Arial"/>
        <family val="2"/>
        <charset val="238"/>
      </rPr>
      <t xml:space="preserve"> -  Práce TDI po dokončení stavby </t>
    </r>
  </si>
  <si>
    <t>1.12</t>
  </si>
  <si>
    <r>
      <t xml:space="preserve">Cena za část TDI
</t>
    </r>
    <r>
      <rPr>
        <sz val="11"/>
        <color rgb="FF000000"/>
        <rFont val="Cambria"/>
        <family val="1"/>
        <charset val="238"/>
      </rPr>
      <t>položky (1.1 ÷ 1.12)</t>
    </r>
  </si>
  <si>
    <t>2) Cenový rozklad pro QA/QC</t>
  </si>
  <si>
    <r>
      <rPr>
        <b/>
        <sz val="12"/>
        <color rgb="FF000000"/>
        <rFont val="Cambria"/>
        <family val="1"/>
        <charset val="238"/>
      </rPr>
      <t xml:space="preserve">Doba trvání (v pracovních týdnech) [ pracovní týden =&gt;&gt; 5d*8h] </t>
    </r>
    <r>
      <rPr>
        <b/>
        <sz val="12"/>
        <color rgb="FFFF0000"/>
        <rFont val="Cambria"/>
        <family val="1"/>
        <charset val="238"/>
      </rPr>
      <t xml:space="preserve"> Příklad: činnost 7,5 pracovních dnů se rovná hodnotě 1,50</t>
    </r>
  </si>
  <si>
    <t>Dozor ŘS, MaR</t>
  </si>
  <si>
    <t>Kontrolor kvality elektro, ŘS, MaR</t>
  </si>
  <si>
    <r>
      <rPr>
        <b/>
        <sz val="10"/>
        <color rgb="FF000000"/>
        <rFont val="Arial"/>
        <family val="2"/>
        <charset val="238"/>
      </rPr>
      <t xml:space="preserve">Fáze I. </t>
    </r>
    <r>
      <rPr>
        <sz val="10"/>
        <color rgb="FF000000"/>
        <rFont val="Arial"/>
        <family val="2"/>
        <charset val="238"/>
      </rPr>
      <t>-Přípravné práce QA/QC před zahájením stavby </t>
    </r>
  </si>
  <si>
    <t>2.1</t>
  </si>
  <si>
    <t>2.2</t>
  </si>
  <si>
    <t>2.3</t>
  </si>
  <si>
    <r>
      <rPr>
        <b/>
        <sz val="10"/>
        <color rgb="FF000000"/>
        <rFont val="Arial"/>
        <family val="2"/>
        <charset val="238"/>
      </rPr>
      <t>Fáze II.</t>
    </r>
    <r>
      <rPr>
        <sz val="10"/>
        <color rgb="FF000000"/>
        <rFont val="Arial"/>
        <family val="2"/>
        <charset val="238"/>
      </rPr>
      <t xml:space="preserve"> -Práce QA/QC spojené s prováděním stavby </t>
    </r>
  </si>
  <si>
    <t>2.4</t>
  </si>
  <si>
    <t>2.5</t>
  </si>
  <si>
    <t>2.6</t>
  </si>
  <si>
    <t>2.7</t>
  </si>
  <si>
    <t>2.8</t>
  </si>
  <si>
    <t>2.9</t>
  </si>
  <si>
    <t>Celková cena za realizaci díla</t>
  </si>
  <si>
    <t>Celková nabídková cena</t>
  </si>
  <si>
    <t>Účastník potvrzuje, že celková nabídková cena zakázky zahrnuje veškeré náklady účastníka na provedení předmětu zakázky dle požadavků zadavatele tak, jak jsou uvedeny v  Zadávací dokumentaci a jejích Přílohách (včetně případného doplnění či upřesnění dle čl. 4 Zadávací dokumentace a v případě konečné nabídky včetně závěrů z projednání předběžné nabídky).</t>
  </si>
  <si>
    <t>V ………………. dne ………</t>
  </si>
  <si>
    <t>Sazebník profesí</t>
  </si>
  <si>
    <t>Sazebník profesí pro Odborný technický dozor investora</t>
  </si>
  <si>
    <t>Cena 
  [Kč/h] (bez DPH)</t>
  </si>
  <si>
    <t>Vedoucí specialista (hlavní inženýr projektu [HIP])</t>
  </si>
  <si>
    <t>Svařovací technolog</t>
  </si>
  <si>
    <t>1.13</t>
  </si>
  <si>
    <t>1.14</t>
  </si>
  <si>
    <t>1.15</t>
  </si>
  <si>
    <t>1.16</t>
  </si>
  <si>
    <t>1.17</t>
  </si>
  <si>
    <t>1.18</t>
  </si>
  <si>
    <t>.</t>
  </si>
  <si>
    <t xml:space="preserve">Kontrola, připomínkování a odsouhlasení PROJEKTOVÉ DOKUMENTACE PRO PROVÁDĚNÍ STAVBY – fáze 1 (Basic Design) (SoD odst. 1.4.1 bod 5)
</t>
  </si>
  <si>
    <t>Kontrola, připomínkování a odsouhlasení PROJEKTOVÉ DOKUMENTACE PRO PROVÁDĚNÍ STAVBY – fáze 2 (Detail Design) stavební části DÍLA (SoD odst. 1.4.1 bod 5)</t>
  </si>
  <si>
    <t>Kontrola, připomínkování a odsouhlasení PROJEKTOVÉ DOKUMENTACE PRO PROVÁDĚNÍ STAVBY – fáze 2 (Detail Design) technologické části DÍLA (SoD odst. 1.4.1 bod 5)</t>
  </si>
  <si>
    <r>
      <t xml:space="preserve">Získání podrobné znalosti obsahu smlouvy o dílo včetně jejích příloh uzavřené mezi objednatelem a zhotovitelem Stavby včetně znalostí dokumentace pro stavební povolení a prostudování stanovisek a rozhodnutí příslušných veřejnoprávních orgánů vztahujících se ke Stavbě (SoD odst. 1.4.1 body 2 a 3)
</t>
    </r>
    <r>
      <rPr>
        <i/>
        <strike/>
        <sz val="11"/>
        <color rgb="FF000000"/>
        <rFont val="Arial"/>
        <family val="2"/>
        <charset val="238"/>
      </rPr>
      <t/>
    </r>
  </si>
  <si>
    <t>Příprava na zahájení výstavby + předání a převzetí staveniště (SoD odst. 1.4.1 body 6 až 10)</t>
  </si>
  <si>
    <t xml:space="preserve"> Podpora při projednávání dodatků a změn projektu do PAC (SoD odst. 1.4.1 bod 15)</t>
  </si>
  <si>
    <t>Podpora při uvádění zařízení do provozu včetně ověřovacího provozu (SoD odst. 1.4.1 bod 18)</t>
  </si>
  <si>
    <t>Podpora při vyhodnocování zkušebního provozu a přípravě ke kolaudaci (SoD odst. 1.4.1 body 41 a 42)</t>
  </si>
  <si>
    <t>Získání podrobné znalosti obsahu smlouvy o dílo včetně jejích příloh uzavřené mezi objednatelem a zhotovitelem Stavby (SoD odst. 1.4.2 bod 1)</t>
  </si>
  <si>
    <t>Přezkum a ověření postupů a plánů kontrol a zkoušek zhotovitele; připravenosti a zpracování svařovacích postupů ZHOTOVITELE;  kvalifikace montérů, svářečů a ostatních specialistů; ověření NDT (SoD odst. 1.4.2 body 2 až 7)</t>
  </si>
  <si>
    <r>
      <t xml:space="preserve">Inspekce a kontrola kvality - on site (SoD odst. 1.4.2 body 10 a 12)
</t>
    </r>
    <r>
      <rPr>
        <i/>
        <strike/>
        <sz val="11"/>
        <color rgb="FF000000"/>
        <rFont val="Arial"/>
        <family val="2"/>
        <charset val="238"/>
      </rPr>
      <t/>
    </r>
  </si>
  <si>
    <t>Ageda spojená s inspekcí a kontrolou kvality - administrativní práce (SoD odst. 1.4.2 body 8, 9, 11, 13 až 18, 20 až 26)</t>
  </si>
  <si>
    <t>Ověřování CE a PTD dokumentace (SoD odst. 1.4.2 bod 27)</t>
  </si>
  <si>
    <t>Inspekce a kontrola kvality, podpora zkoušek (SoD odst. 1.4.2 bod 19)</t>
  </si>
  <si>
    <t>Kontrola dokumentace a záznamů pro kolaudační žádost (SoD odst. 1.4.2 body 28 a 29)</t>
  </si>
  <si>
    <t xml:space="preserve"> „Odborný technický dozor investora - PPC1“</t>
  </si>
  <si>
    <r>
      <t>KNIHA A - A3 ZADÁVACÍ DOKUMENTACE
„</t>
    </r>
    <r>
      <rPr>
        <b/>
        <sz val="12"/>
        <rFont val="Arial"/>
        <family val="2"/>
        <charset val="238"/>
      </rPr>
      <t>Odborný technický dozor investora - PPC1</t>
    </r>
    <r>
      <rPr>
        <b/>
        <sz val="12"/>
        <color theme="1"/>
        <rFont val="Arial"/>
        <family val="2"/>
        <charset val="238"/>
      </rPr>
      <t>“</t>
    </r>
  </si>
  <si>
    <r>
      <t xml:space="preserve">Cena za část  QA/QC 
</t>
    </r>
    <r>
      <rPr>
        <sz val="11"/>
        <color rgb="FF000000"/>
        <rFont val="Cambria"/>
        <family val="1"/>
        <charset val="238"/>
      </rPr>
      <t>položky (2.1 ÷ 2.9)</t>
    </r>
  </si>
  <si>
    <t xml:space="preserve">ŘS, MaR inženýr </t>
  </si>
  <si>
    <t>Dozor ŘS, MAR</t>
  </si>
  <si>
    <t>Inspektor kvality pro zdvihací zařízení</t>
  </si>
  <si>
    <t>Inspektor kvality pro elektrická zařízení</t>
  </si>
  <si>
    <t>Kontrolor kvality elektro, ŘS, MAR</t>
  </si>
  <si>
    <r>
      <rPr>
        <b/>
        <sz val="11"/>
        <color rgb="FF000000"/>
        <rFont val="Arial"/>
        <family val="2"/>
        <charset val="238"/>
      </rPr>
      <t xml:space="preserve">Fáze II. </t>
    </r>
    <r>
      <rPr>
        <sz val="10"/>
        <color rgb="FF000000"/>
        <rFont val="Arial"/>
        <family val="2"/>
        <charset val="238"/>
      </rPr>
      <t>- Práce QA/QC po mechanickém dokončení stavby do PAC, příprava na PAC</t>
    </r>
    <r>
      <rPr>
        <sz val="11"/>
        <color rgb="FF000000"/>
        <rFont val="Arial"/>
        <family val="2"/>
        <charset val="238"/>
      </rPr>
      <t xml:space="preserve"> </t>
    </r>
  </si>
  <si>
    <r>
      <rPr>
        <b/>
        <sz val="11"/>
        <color rgb="FF000000"/>
        <rFont val="Arial"/>
        <family val="2"/>
        <charset val="238"/>
      </rPr>
      <t xml:space="preserve">Fáze III. </t>
    </r>
    <r>
      <rPr>
        <sz val="10"/>
        <color rgb="FF000000"/>
        <rFont val="Arial"/>
        <family val="2"/>
        <charset val="238"/>
      </rPr>
      <t xml:space="preserve">- Práce QA/QC po  PAC </t>
    </r>
  </si>
  <si>
    <t>Práce spojené s prováděním stavby do PAC (SoD odst. 1.4.1 body 11, 12, 14, 16 až 40, vyjma bodu 18)</t>
  </si>
  <si>
    <r>
      <rPr>
        <b/>
        <sz val="12"/>
        <color rgb="FF000000"/>
        <rFont val="Cambria"/>
        <family val="1"/>
        <charset val="238"/>
      </rPr>
      <t xml:space="preserve">Doba trvání (v pracovních týdnech) [ pracovní týden =&gt;&gt; 5d*8h]   </t>
    </r>
    <r>
      <rPr>
        <b/>
        <sz val="12"/>
        <color rgb="FFFF0000"/>
        <rFont val="Cambria"/>
        <family val="1"/>
        <charset val="238"/>
      </rPr>
      <t>Příklad: činnost 7,5 pracovních dnů se rovná hodnotě 1,50</t>
    </r>
  </si>
  <si>
    <t>Dozor I&amp;C, CSs (MAR)</t>
  </si>
  <si>
    <t>Inspektor kvality zdvihadla</t>
  </si>
  <si>
    <t>Inspektor kvality elektro</t>
  </si>
  <si>
    <t>Kontrolor kvality elektro, I&amp;C (MAR)</t>
  </si>
  <si>
    <t>Inspektor kvality elektro, ŘS, MaR</t>
  </si>
  <si>
    <t>Podpora při  projednávání nabídek na zhotovitele Stavby / dílčích částí stavby (SoD odst. 1.4.1 bod 1)</t>
  </si>
  <si>
    <t>Rozpočtová rezerva ve výši 10% celkové ceny za dílo</t>
  </si>
  <si>
    <t>- Účastník doplňuje / posuzuje pro činnosti TDI a QA/QC pouze  pozice označené  zelenou barvou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</si>
</sst>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\ &quot;Kč&quot;"/>
    <numFmt numFmtId="165" formatCode="_-* #,##0\ [$Kč-405]_-;\-* #,##0\ [$Kč-405]_-;_-* &quot;-&quot;??\ [$Kč-405]_-;_-@_-"/>
    <numFmt numFmtId="166" formatCode="#,##0\ &quot;Kč&quot;"/>
  </numFmts>
  <fonts count="5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4"/>
      <color theme="4" tint="-0.249977111117893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1"/>
      <color rgb="FF000000"/>
      <name val="Arial"/>
      <family val="2"/>
      <charset val="238"/>
    </font>
    <font>
      <b/>
      <sz val="12"/>
      <color theme="1"/>
      <name val="Cambria"/>
      <family val="1"/>
      <charset val="238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2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4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Cambria"/>
      <family val="1"/>
      <charset val="238"/>
    </font>
    <font>
      <sz val="11"/>
      <color rgb="FF0000FF"/>
      <name val="Arial"/>
      <family val="2"/>
      <charset val="238"/>
    </font>
    <font>
      <sz val="12"/>
      <color rgb="FF0000FF"/>
      <name val="Arial"/>
      <family val="2"/>
      <charset val="238"/>
    </font>
    <font>
      <sz val="11"/>
      <color rgb="FFFF0000"/>
      <name val="Cambria"/>
      <family val="1"/>
      <charset val="238"/>
    </font>
    <font>
      <b/>
      <sz val="12"/>
      <color rgb="FF000000"/>
      <name val="Cambria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name val="Arial"/>
      <family val="2"/>
      <charset val="238"/>
    </font>
    <font>
      <b/>
      <sz val="11"/>
      <name val="Cambria"/>
      <family val="1"/>
      <charset val="238"/>
    </font>
    <font>
      <b/>
      <sz val="12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trike/>
      <sz val="11"/>
      <color rgb="FF00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5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9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17" borderId="7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10" fillId="0" borderId="0"/>
    <xf numFmtId="0" fontId="9" fillId="0" borderId="0" applyAlignment="0">
      <alignment vertical="top" wrapText="1"/>
      <protection locked="0"/>
    </xf>
    <xf numFmtId="0" fontId="10" fillId="0" borderId="0"/>
    <xf numFmtId="0" fontId="10" fillId="19" borderId="11" applyNumberFormat="0" applyFont="0" applyAlignment="0" applyProtection="0"/>
    <xf numFmtId="0" fontId="22" fillId="0" borderId="12" applyNumberFormat="0" applyFill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13" applyNumberFormat="0" applyAlignment="0" applyProtection="0"/>
    <xf numFmtId="0" fontId="26" fillId="20" borderId="13" applyNumberFormat="0" applyAlignment="0" applyProtection="0"/>
    <xf numFmtId="0" fontId="27" fillId="20" borderId="14" applyNumberFormat="0" applyAlignment="0" applyProtection="0"/>
    <xf numFmtId="0" fontId="28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4" borderId="0" applyNumberFormat="0" applyBorder="0" applyAlignment="0" applyProtection="0"/>
    <xf numFmtId="0" fontId="29" fillId="0" borderId="0"/>
    <xf numFmtId="0" fontId="30" fillId="0" borderId="0" applyAlignment="0">
      <alignment vertical="top" wrapText="1"/>
      <protection locked="0"/>
    </xf>
  </cellStyleXfs>
  <cellXfs count="282">
    <xf numFmtId="0" fontId="0" fillId="0" borderId="0" xfId="0"/>
    <xf numFmtId="0" fontId="8" fillId="0" borderId="0" xfId="0" applyFont="1" applyAlignment="1" applyProtection="1">
      <alignment vertical="center"/>
      <protection locked="0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6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34" fillId="0" borderId="0" xfId="0" applyFont="1"/>
    <xf numFmtId="9" fontId="8" fillId="0" borderId="0" xfId="0" applyNumberFormat="1" applyFont="1" applyAlignment="1">
      <alignment vertical="center"/>
    </xf>
    <xf numFmtId="49" fontId="34" fillId="0" borderId="4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49" fontId="34" fillId="0" borderId="30" xfId="0" applyNumberFormat="1" applyFont="1" applyBorder="1" applyAlignment="1">
      <alignment horizontal="center" vertical="center"/>
    </xf>
    <xf numFmtId="49" fontId="34" fillId="0" borderId="15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164" fontId="35" fillId="0" borderId="0" xfId="0" applyNumberFormat="1" applyFont="1" applyAlignment="1">
      <alignment horizontal="right" vertical="center" indent="1"/>
    </xf>
    <xf numFmtId="49" fontId="34" fillId="0" borderId="29" xfId="0" applyNumberFormat="1" applyFont="1" applyBorder="1" applyAlignment="1">
      <alignment horizontal="center" vertical="center"/>
    </xf>
    <xf numFmtId="165" fontId="34" fillId="0" borderId="22" xfId="0" applyNumberFormat="1" applyFont="1" applyBorder="1" applyAlignment="1">
      <alignment horizontal="center"/>
    </xf>
    <xf numFmtId="166" fontId="35" fillId="0" borderId="35" xfId="0" applyNumberFormat="1" applyFont="1" applyBorder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/>
    </xf>
    <xf numFmtId="166" fontId="35" fillId="0" borderId="40" xfId="0" applyNumberFormat="1" applyFont="1" applyBorder="1" applyAlignment="1">
      <alignment horizontal="center" vertical="center" wrapText="1"/>
    </xf>
    <xf numFmtId="165" fontId="3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4" fillId="0" borderId="43" xfId="0" applyNumberFormat="1" applyFont="1" applyBorder="1" applyAlignment="1">
      <alignment horizontal="center" vertical="center"/>
    </xf>
    <xf numFmtId="166" fontId="46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top" wrapText="1"/>
    </xf>
    <xf numFmtId="2" fontId="8" fillId="26" borderId="15" xfId="0" applyNumberFormat="1" applyFont="1" applyFill="1" applyBorder="1" applyAlignment="1">
      <alignment horizontal="center" vertical="center" wrapText="1"/>
    </xf>
    <xf numFmtId="2" fontId="8" fillId="26" borderId="4" xfId="0" applyNumberFormat="1" applyFont="1" applyFill="1" applyBorder="1" applyAlignment="1">
      <alignment horizontal="center" vertical="center" wrapText="1"/>
    </xf>
    <xf numFmtId="2" fontId="8" fillId="26" borderId="30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2" fontId="8" fillId="26" borderId="21" xfId="0" applyNumberFormat="1" applyFont="1" applyFill="1" applyBorder="1" applyAlignment="1">
      <alignment horizontal="center" vertical="center" wrapText="1"/>
    </xf>
    <xf numFmtId="2" fontId="8" fillId="26" borderId="17" xfId="0" applyNumberFormat="1" applyFont="1" applyFill="1" applyBorder="1" applyAlignment="1">
      <alignment horizontal="center" vertical="center" wrapText="1"/>
    </xf>
    <xf numFmtId="2" fontId="8" fillId="26" borderId="29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9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/>
      <protection locked="0"/>
    </xf>
    <xf numFmtId="49" fontId="35" fillId="0" borderId="4" xfId="0" applyNumberFormat="1" applyFont="1" applyBorder="1" applyAlignment="1" applyProtection="1">
      <alignment horizontal="center" vertical="center"/>
      <protection locked="0"/>
    </xf>
    <xf numFmtId="165" fontId="1" fillId="25" borderId="4" xfId="0" applyNumberFormat="1" applyFont="1" applyFill="1" applyBorder="1" applyAlignment="1" applyProtection="1">
      <alignment horizontal="right"/>
      <protection locked="0"/>
    </xf>
    <xf numFmtId="165" fontId="1" fillId="25" borderId="4" xfId="0" applyNumberFormat="1" applyFont="1" applyFill="1" applyBorder="1" applyProtection="1"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44" fillId="0" borderId="4" xfId="0" applyFont="1" applyBorder="1" applyAlignment="1">
      <alignment horizontal="left" textRotation="90" wrapText="1"/>
    </xf>
    <xf numFmtId="0" fontId="1" fillId="0" borderId="4" xfId="0" applyFont="1" applyBorder="1" applyAlignment="1">
      <alignment horizontal="left" vertical="center" textRotation="90" wrapText="1"/>
    </xf>
    <xf numFmtId="0" fontId="8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51" fillId="0" borderId="0" xfId="0" applyFont="1"/>
    <xf numFmtId="2" fontId="36" fillId="26" borderId="15" xfId="0" applyNumberFormat="1" applyFont="1" applyFill="1" applyBorder="1" applyAlignment="1">
      <alignment horizontal="center" vertical="center" wrapText="1"/>
    </xf>
    <xf numFmtId="2" fontId="36" fillId="0" borderId="15" xfId="0" applyNumberFormat="1" applyFont="1" applyBorder="1" applyAlignment="1">
      <alignment horizontal="center" vertical="center" wrapText="1"/>
    </xf>
    <xf numFmtId="2" fontId="36" fillId="26" borderId="4" xfId="0" applyNumberFormat="1" applyFont="1" applyFill="1" applyBorder="1" applyAlignment="1">
      <alignment horizontal="center" vertical="center" wrapText="1"/>
    </xf>
    <xf numFmtId="2" fontId="36" fillId="0" borderId="4" xfId="0" applyNumberFormat="1" applyFont="1" applyBorder="1" applyAlignment="1">
      <alignment horizontal="center" vertical="center" wrapText="1"/>
    </xf>
    <xf numFmtId="2" fontId="36" fillId="26" borderId="30" xfId="0" applyNumberFormat="1" applyFont="1" applyFill="1" applyBorder="1" applyAlignment="1">
      <alignment horizontal="center" vertical="center" wrapText="1"/>
    </xf>
    <xf numFmtId="2" fontId="36" fillId="0" borderId="30" xfId="0" applyNumberFormat="1" applyFont="1" applyBorder="1" applyAlignment="1">
      <alignment horizontal="center" vertical="center" wrapText="1"/>
    </xf>
    <xf numFmtId="2" fontId="8" fillId="26" borderId="43" xfId="0" applyNumberFormat="1" applyFont="1" applyFill="1" applyBorder="1" applyAlignment="1">
      <alignment horizontal="center" vertical="center" wrapText="1"/>
    </xf>
    <xf numFmtId="2" fontId="32" fillId="0" borderId="54" xfId="0" applyNumberFormat="1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 wrapText="1"/>
    </xf>
    <xf numFmtId="2" fontId="32" fillId="0" borderId="25" xfId="0" applyNumberFormat="1" applyFont="1" applyBorder="1" applyAlignment="1">
      <alignment horizontal="center" vertical="center" wrapText="1"/>
    </xf>
    <xf numFmtId="2" fontId="32" fillId="0" borderId="52" xfId="0" applyNumberFormat="1" applyFont="1" applyBorder="1" applyAlignment="1">
      <alignment horizontal="center" vertical="center" wrapText="1"/>
    </xf>
    <xf numFmtId="2" fontId="32" fillId="0" borderId="17" xfId="0" applyNumberFormat="1" applyFont="1" applyBorder="1" applyAlignment="1">
      <alignment horizontal="center" vertical="center" wrapText="1"/>
    </xf>
    <xf numFmtId="2" fontId="32" fillId="0" borderId="41" xfId="0" applyNumberFormat="1" applyFont="1" applyBorder="1" applyAlignment="1">
      <alignment horizontal="center" vertical="center" wrapText="1"/>
    </xf>
    <xf numFmtId="166" fontId="34" fillId="0" borderId="18" xfId="0" applyNumberFormat="1" applyFont="1" applyBorder="1" applyAlignment="1">
      <alignment horizontal="center"/>
    </xf>
    <xf numFmtId="166" fontId="35" fillId="0" borderId="4" xfId="0" applyNumberFormat="1" applyFont="1" applyBorder="1" applyAlignment="1">
      <alignment horizontal="right" vertical="center" indent="1"/>
    </xf>
    <xf numFmtId="2" fontId="54" fillId="0" borderId="22" xfId="0" applyNumberFormat="1" applyFont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2" fontId="32" fillId="0" borderId="36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center"/>
      <protection locked="0"/>
    </xf>
    <xf numFmtId="2" fontId="1" fillId="0" borderId="0" xfId="0" applyNumberFormat="1" applyFont="1"/>
    <xf numFmtId="0" fontId="54" fillId="0" borderId="0" xfId="0" applyFont="1" applyAlignment="1">
      <alignment horizontal="left" vertical="center" wrapText="1"/>
    </xf>
    <xf numFmtId="0" fontId="5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55" fillId="25" borderId="66" xfId="0" applyFont="1" applyFill="1" applyBorder="1" applyAlignment="1">
      <alignment horizontal="center" vertical="center" textRotation="90" wrapText="1"/>
    </xf>
    <xf numFmtId="2" fontId="32" fillId="0" borderId="21" xfId="0" applyNumberFormat="1" applyFont="1" applyBorder="1" applyAlignment="1">
      <alignment horizontal="center" vertical="center" wrapText="1"/>
    </xf>
    <xf numFmtId="2" fontId="32" fillId="0" borderId="53" xfId="0" applyNumberFormat="1" applyFont="1" applyBorder="1" applyAlignment="1">
      <alignment horizontal="center" vertical="center" wrapText="1"/>
    </xf>
    <xf numFmtId="2" fontId="32" fillId="0" borderId="57" xfId="0" applyNumberFormat="1" applyFont="1" applyBorder="1" applyAlignment="1">
      <alignment horizontal="center" vertical="center" wrapText="1"/>
    </xf>
    <xf numFmtId="2" fontId="32" fillId="0" borderId="58" xfId="0" applyNumberFormat="1" applyFont="1" applyBorder="1" applyAlignment="1">
      <alignment horizontal="center" vertical="center" wrapText="1"/>
    </xf>
    <xf numFmtId="2" fontId="32" fillId="0" borderId="59" xfId="0" applyNumberFormat="1" applyFont="1" applyBorder="1" applyAlignment="1">
      <alignment horizontal="center" vertical="center" wrapText="1"/>
    </xf>
    <xf numFmtId="2" fontId="32" fillId="0" borderId="67" xfId="0" applyNumberFormat="1" applyFont="1" applyBorder="1" applyAlignment="1">
      <alignment horizontal="center" vertical="center" wrapText="1"/>
    </xf>
    <xf numFmtId="2" fontId="54" fillId="0" borderId="16" xfId="0" applyNumberFormat="1" applyFont="1" applyBorder="1" applyAlignment="1">
      <alignment horizontal="center" vertical="center" wrapText="1"/>
    </xf>
    <xf numFmtId="2" fontId="54" fillId="0" borderId="35" xfId="0" applyNumberFormat="1" applyFont="1" applyBorder="1" applyAlignment="1">
      <alignment horizontal="center" vertical="center" wrapText="1"/>
    </xf>
    <xf numFmtId="2" fontId="54" fillId="0" borderId="68" xfId="0" applyNumberFormat="1" applyFont="1" applyBorder="1" applyAlignment="1">
      <alignment horizontal="center" vertical="center" wrapText="1"/>
    </xf>
    <xf numFmtId="2" fontId="32" fillId="0" borderId="55" xfId="0" applyNumberFormat="1" applyFont="1" applyBorder="1" applyAlignment="1">
      <alignment horizontal="center" vertical="center" wrapText="1"/>
    </xf>
    <xf numFmtId="2" fontId="32" fillId="0" borderId="29" xfId="0" applyNumberFormat="1" applyFont="1" applyBorder="1" applyAlignment="1">
      <alignment horizontal="center" vertical="center" wrapText="1"/>
    </xf>
    <xf numFmtId="2" fontId="32" fillId="0" borderId="56" xfId="0" applyNumberFormat="1" applyFont="1" applyBorder="1" applyAlignment="1">
      <alignment horizontal="center" vertical="center" wrapText="1"/>
    </xf>
    <xf numFmtId="2" fontId="54" fillId="0" borderId="64" xfId="0" applyNumberFormat="1" applyFont="1" applyBorder="1" applyAlignment="1">
      <alignment horizontal="center" vertical="center" wrapText="1"/>
    </xf>
    <xf numFmtId="2" fontId="32" fillId="0" borderId="30" xfId="0" applyNumberFormat="1" applyFont="1" applyBorder="1" applyAlignment="1">
      <alignment horizontal="center" vertical="center" wrapText="1"/>
    </xf>
    <xf numFmtId="2" fontId="32" fillId="0" borderId="32" xfId="0" applyNumberFormat="1" applyFont="1" applyBorder="1" applyAlignment="1">
      <alignment horizontal="center" vertical="center" wrapText="1"/>
    </xf>
    <xf numFmtId="2" fontId="54" fillId="0" borderId="34" xfId="0" applyNumberFormat="1" applyFont="1" applyBorder="1" applyAlignment="1">
      <alignment horizontal="center" vertical="center" wrapText="1"/>
    </xf>
    <xf numFmtId="2" fontId="32" fillId="0" borderId="60" xfId="0" applyNumberFormat="1" applyFont="1" applyBorder="1" applyAlignment="1">
      <alignment horizontal="center" vertical="center" wrapText="1"/>
    </xf>
    <xf numFmtId="2" fontId="32" fillId="0" borderId="61" xfId="0" applyNumberFormat="1" applyFont="1" applyBorder="1" applyAlignment="1">
      <alignment horizontal="center" vertical="center" wrapText="1"/>
    </xf>
    <xf numFmtId="2" fontId="32" fillId="0" borderId="62" xfId="0" applyNumberFormat="1" applyFont="1" applyBorder="1" applyAlignment="1">
      <alignment horizontal="center" vertical="center" wrapText="1"/>
    </xf>
    <xf numFmtId="2" fontId="54" fillId="0" borderId="23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vertical="top"/>
    </xf>
    <xf numFmtId="0" fontId="49" fillId="0" borderId="0" xfId="0" applyFont="1" applyAlignment="1">
      <alignment horizontal="left" vertical="top" wrapText="1"/>
    </xf>
    <xf numFmtId="49" fontId="50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55" fillId="25" borderId="2" xfId="0" applyFont="1" applyFill="1" applyBorder="1" applyAlignment="1">
      <alignment horizontal="center" vertical="center" textRotation="90" wrapText="1"/>
    </xf>
    <xf numFmtId="2" fontId="36" fillId="0" borderId="21" xfId="0" applyNumberFormat="1" applyFont="1" applyBorder="1" applyAlignment="1">
      <alignment horizontal="center" vertical="center" wrapText="1"/>
    </xf>
    <xf numFmtId="2" fontId="36" fillId="26" borderId="31" xfId="0" applyNumberFormat="1" applyFont="1" applyFill="1" applyBorder="1" applyAlignment="1">
      <alignment horizontal="center" vertical="center" wrapText="1"/>
    </xf>
    <xf numFmtId="2" fontId="36" fillId="26" borderId="29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37" fillId="0" borderId="2" xfId="0" applyFont="1" applyBorder="1" applyAlignment="1">
      <alignment vertical="center"/>
    </xf>
    <xf numFmtId="0" fontId="37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wrapText="1"/>
    </xf>
    <xf numFmtId="0" fontId="53" fillId="0" borderId="60" xfId="0" applyFont="1" applyBorder="1" applyAlignment="1">
      <alignment horizontal="center" vertical="center" wrapText="1"/>
    </xf>
    <xf numFmtId="0" fontId="53" fillId="0" borderId="61" xfId="0" applyFont="1" applyBorder="1" applyAlignment="1">
      <alignment horizontal="center" vertical="center" wrapText="1"/>
    </xf>
    <xf numFmtId="0" fontId="53" fillId="0" borderId="62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/>
    </xf>
    <xf numFmtId="0" fontId="53" fillId="0" borderId="40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/>
    </xf>
    <xf numFmtId="0" fontId="8" fillId="0" borderId="66" xfId="0" applyFont="1" applyBorder="1"/>
    <xf numFmtId="0" fontId="55" fillId="0" borderId="66" xfId="0" applyFont="1" applyBorder="1" applyAlignment="1">
      <alignment horizontal="center" vertical="center" textRotation="90" wrapText="1"/>
    </xf>
    <xf numFmtId="2" fontId="8" fillId="0" borderId="57" xfId="0" applyNumberFormat="1" applyFont="1" applyBorder="1" applyAlignment="1">
      <alignment horizontal="left" vertical="center"/>
    </xf>
    <xf numFmtId="2" fontId="8" fillId="0" borderId="52" xfId="0" applyNumberFormat="1" applyFont="1" applyBorder="1" applyAlignment="1">
      <alignment horizontal="left" vertical="center"/>
    </xf>
    <xf numFmtId="2" fontId="8" fillId="0" borderId="54" xfId="0" applyNumberFormat="1" applyFont="1" applyBorder="1" applyAlignment="1">
      <alignment horizontal="left" vertical="center"/>
    </xf>
    <xf numFmtId="2" fontId="8" fillId="0" borderId="54" xfId="0" applyNumberFormat="1" applyFont="1" applyBorder="1" applyAlignment="1">
      <alignment vertical="center"/>
    </xf>
    <xf numFmtId="2" fontId="8" fillId="0" borderId="55" xfId="0" applyNumberFormat="1" applyFont="1" applyBorder="1" applyAlignment="1">
      <alignment vertical="center"/>
    </xf>
    <xf numFmtId="0" fontId="8" fillId="0" borderId="40" xfId="0" applyFont="1" applyBorder="1"/>
    <xf numFmtId="2" fontId="8" fillId="26" borderId="22" xfId="0" applyNumberFormat="1" applyFont="1" applyFill="1" applyBorder="1" applyAlignment="1">
      <alignment horizontal="center" vertical="center" wrapText="1"/>
    </xf>
    <xf numFmtId="2" fontId="8" fillId="26" borderId="35" xfId="0" applyNumberFormat="1" applyFont="1" applyFill="1" applyBorder="1" applyAlignment="1">
      <alignment horizontal="center" vertical="center" wrapText="1"/>
    </xf>
    <xf numFmtId="2" fontId="8" fillId="26" borderId="18" xfId="0" applyNumberFormat="1" applyFont="1" applyFill="1" applyBorder="1" applyAlignment="1">
      <alignment horizontal="center" vertical="center" wrapText="1"/>
    </xf>
    <xf numFmtId="2" fontId="36" fillId="26" borderId="63" xfId="0" applyNumberFormat="1" applyFont="1" applyFill="1" applyBorder="1" applyAlignment="1">
      <alignment vertical="center" wrapText="1"/>
    </xf>
    <xf numFmtId="2" fontId="36" fillId="26" borderId="65" xfId="0" applyNumberFormat="1" applyFont="1" applyFill="1" applyBorder="1" applyAlignment="1">
      <alignment vertical="center" wrapText="1"/>
    </xf>
    <xf numFmtId="2" fontId="36" fillId="26" borderId="72" xfId="0" applyNumberFormat="1" applyFont="1" applyFill="1" applyBorder="1" applyAlignment="1">
      <alignment vertical="center" wrapText="1"/>
    </xf>
    <xf numFmtId="2" fontId="36" fillId="26" borderId="21" xfId="0" applyNumberFormat="1" applyFont="1" applyFill="1" applyBorder="1" applyAlignment="1">
      <alignment horizontal="center" vertical="center" wrapText="1"/>
    </xf>
    <xf numFmtId="2" fontId="36" fillId="0" borderId="52" xfId="0" applyNumberFormat="1" applyFont="1" applyBorder="1" applyAlignment="1">
      <alignment horizontal="center" vertical="center" wrapText="1"/>
    </xf>
    <xf numFmtId="2" fontId="36" fillId="26" borderId="36" xfId="0" applyNumberFormat="1" applyFont="1" applyFill="1" applyBorder="1" applyAlignment="1">
      <alignment horizontal="center" vertical="center" wrapText="1"/>
    </xf>
    <xf numFmtId="2" fontId="42" fillId="26" borderId="35" xfId="0" applyNumberFormat="1" applyFont="1" applyFill="1" applyBorder="1" applyAlignment="1">
      <alignment horizontal="center" vertical="center" wrapText="1"/>
    </xf>
    <xf numFmtId="2" fontId="36" fillId="26" borderId="18" xfId="0" applyNumberFormat="1" applyFont="1" applyFill="1" applyBorder="1" applyAlignment="1">
      <alignment horizontal="center" vertical="center" wrapText="1"/>
    </xf>
    <xf numFmtId="2" fontId="36" fillId="0" borderId="57" xfId="0" applyNumberFormat="1" applyFont="1" applyBorder="1" applyAlignment="1">
      <alignment horizontal="center" vertical="center"/>
    </xf>
    <xf numFmtId="2" fontId="36" fillId="26" borderId="59" xfId="0" applyNumberFormat="1" applyFont="1" applyFill="1" applyBorder="1" applyAlignment="1">
      <alignment horizontal="center" vertical="center" wrapText="1"/>
    </xf>
    <xf numFmtId="2" fontId="36" fillId="0" borderId="18" xfId="0" applyNumberFormat="1" applyFont="1" applyBorder="1" applyAlignment="1">
      <alignment vertical="center" wrapText="1"/>
    </xf>
    <xf numFmtId="2" fontId="36" fillId="0" borderId="22" xfId="0" applyNumberFormat="1" applyFont="1" applyBorder="1" applyAlignment="1">
      <alignment vertical="center" wrapText="1"/>
    </xf>
    <xf numFmtId="2" fontId="36" fillId="0" borderId="35" xfId="0" applyNumberFormat="1" applyFont="1" applyBorder="1" applyAlignment="1">
      <alignment vertical="center" wrapText="1"/>
    </xf>
    <xf numFmtId="2" fontId="36" fillId="0" borderId="52" xfId="0" applyNumberFormat="1" applyFont="1" applyBorder="1" applyAlignment="1">
      <alignment horizontal="center" vertical="center"/>
    </xf>
    <xf numFmtId="2" fontId="8" fillId="26" borderId="16" xfId="0" applyNumberFormat="1" applyFont="1" applyFill="1" applyBorder="1" applyAlignment="1">
      <alignment horizontal="center" vertical="center" wrapText="1"/>
    </xf>
    <xf numFmtId="2" fontId="8" fillId="26" borderId="68" xfId="0" applyNumberFormat="1" applyFont="1" applyFill="1" applyBorder="1" applyAlignment="1">
      <alignment horizontal="center" vertical="center" wrapText="1"/>
    </xf>
    <xf numFmtId="2" fontId="8" fillId="26" borderId="5" xfId="0" applyNumberFormat="1" applyFont="1" applyFill="1" applyBorder="1" applyAlignment="1">
      <alignment horizontal="center" vertical="center" wrapText="1"/>
    </xf>
    <xf numFmtId="2" fontId="36" fillId="26" borderId="17" xfId="0" applyNumberFormat="1" applyFont="1" applyFill="1" applyBorder="1" applyAlignment="1">
      <alignment horizontal="center" vertical="center" wrapText="1"/>
    </xf>
    <xf numFmtId="2" fontId="36" fillId="0" borderId="54" xfId="0" applyNumberFormat="1" applyFont="1" applyBorder="1" applyAlignment="1">
      <alignment horizontal="center" vertical="center" wrapText="1"/>
    </xf>
    <xf numFmtId="2" fontId="36" fillId="26" borderId="25" xfId="0" applyNumberFormat="1" applyFont="1" applyFill="1" applyBorder="1" applyAlignment="1">
      <alignment horizontal="center" vertical="center" wrapText="1"/>
    </xf>
    <xf numFmtId="2" fontId="42" fillId="26" borderId="68" xfId="0" applyNumberFormat="1" applyFont="1" applyFill="1" applyBorder="1" applyAlignment="1">
      <alignment horizontal="center" vertical="center" wrapText="1"/>
    </xf>
    <xf numFmtId="2" fontId="36" fillId="0" borderId="17" xfId="0" applyNumberFormat="1" applyFont="1" applyBorder="1" applyAlignment="1">
      <alignment horizontal="center" vertical="center" wrapText="1"/>
    </xf>
    <xf numFmtId="2" fontId="36" fillId="26" borderId="5" xfId="0" applyNumberFormat="1" applyFont="1" applyFill="1" applyBorder="1" applyAlignment="1">
      <alignment horizontal="center" vertical="center" wrapText="1"/>
    </xf>
    <xf numFmtId="2" fontId="36" fillId="0" borderId="54" xfId="0" applyNumberFormat="1" applyFont="1" applyBorder="1" applyAlignment="1">
      <alignment horizontal="center" vertical="center"/>
    </xf>
    <xf numFmtId="2" fontId="8" fillId="26" borderId="64" xfId="0" applyNumberFormat="1" applyFont="1" applyFill="1" applyBorder="1" applyAlignment="1">
      <alignment horizontal="center" vertical="center" wrapText="1"/>
    </xf>
    <xf numFmtId="2" fontId="8" fillId="26" borderId="23" xfId="0" applyNumberFormat="1" applyFont="1" applyFill="1" applyBorder="1" applyAlignment="1">
      <alignment horizontal="center" vertical="center" wrapText="1"/>
    </xf>
    <xf numFmtId="2" fontId="8" fillId="26" borderId="31" xfId="0" applyNumberFormat="1" applyFont="1" applyFill="1" applyBorder="1" applyAlignment="1">
      <alignment horizontal="center" vertical="center" wrapText="1"/>
    </xf>
    <xf numFmtId="2" fontId="36" fillId="26" borderId="31" xfId="0" applyNumberFormat="1" applyFont="1" applyFill="1" applyBorder="1" applyAlignment="1">
      <alignment vertical="center" wrapText="1"/>
    </xf>
    <xf numFmtId="2" fontId="36" fillId="26" borderId="64" xfId="0" applyNumberFormat="1" applyFont="1" applyFill="1" applyBorder="1" applyAlignment="1">
      <alignment vertical="center" wrapText="1"/>
    </xf>
    <xf numFmtId="2" fontId="36" fillId="26" borderId="23" xfId="0" applyNumberFormat="1" applyFont="1" applyFill="1" applyBorder="1" applyAlignment="1">
      <alignment vertical="center" wrapText="1"/>
    </xf>
    <xf numFmtId="2" fontId="36" fillId="0" borderId="55" xfId="0" applyNumberFormat="1" applyFont="1" applyBorder="1" applyAlignment="1">
      <alignment horizontal="center" vertical="center" wrapText="1"/>
    </xf>
    <xf numFmtId="2" fontId="36" fillId="26" borderId="32" xfId="0" applyNumberFormat="1" applyFont="1" applyFill="1" applyBorder="1" applyAlignment="1">
      <alignment horizontal="center" vertical="center" wrapText="1"/>
    </xf>
    <xf numFmtId="2" fontId="42" fillId="26" borderId="23" xfId="0" applyNumberFormat="1" applyFont="1" applyFill="1" applyBorder="1" applyAlignment="1">
      <alignment horizontal="center" vertical="center" wrapText="1"/>
    </xf>
    <xf numFmtId="2" fontId="36" fillId="0" borderId="29" xfId="0" applyNumberFormat="1" applyFont="1" applyBorder="1" applyAlignment="1">
      <alignment horizontal="center" vertical="center" wrapText="1"/>
    </xf>
    <xf numFmtId="2" fontId="36" fillId="0" borderId="55" xfId="0" applyNumberFormat="1" applyFont="1" applyBorder="1" applyAlignment="1">
      <alignment horizontal="center" vertical="center"/>
    </xf>
    <xf numFmtId="166" fontId="35" fillId="0" borderId="72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vertical="center"/>
    </xf>
    <xf numFmtId="2" fontId="35" fillId="25" borderId="1" xfId="0" applyNumberFormat="1" applyFont="1" applyFill="1" applyBorder="1" applyAlignment="1">
      <alignment horizontal="center" vertical="center" textRotation="90" wrapText="1"/>
    </xf>
    <xf numFmtId="2" fontId="35" fillId="25" borderId="2" xfId="0" applyNumberFormat="1" applyFont="1" applyFill="1" applyBorder="1" applyAlignment="1">
      <alignment horizontal="center" vertical="center" textRotation="90" wrapText="1"/>
    </xf>
    <xf numFmtId="2" fontId="35" fillId="25" borderId="3" xfId="0" applyNumberFormat="1" applyFont="1" applyFill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 wrapText="1"/>
    </xf>
    <xf numFmtId="0" fontId="35" fillId="0" borderId="2" xfId="0" applyFont="1" applyBorder="1" applyAlignment="1">
      <alignment horizontal="center" vertical="center" textRotation="90" wrapText="1"/>
    </xf>
    <xf numFmtId="0" fontId="35" fillId="0" borderId="3" xfId="0" applyFont="1" applyBorder="1" applyAlignment="1">
      <alignment horizontal="center" vertical="center" textRotation="90" wrapText="1"/>
    </xf>
    <xf numFmtId="2" fontId="48" fillId="0" borderId="1" xfId="0" applyNumberFormat="1" applyFont="1" applyBorder="1" applyAlignment="1">
      <alignment horizontal="left" vertical="center"/>
    </xf>
    <xf numFmtId="2" fontId="48" fillId="0" borderId="2" xfId="0" applyNumberFormat="1" applyFont="1" applyBorder="1" applyAlignment="1">
      <alignment horizontal="left" vertical="center"/>
    </xf>
    <xf numFmtId="2" fontId="48" fillId="0" borderId="3" xfId="0" applyNumberFormat="1" applyFont="1" applyBorder="1" applyAlignment="1">
      <alignment horizontal="left" vertical="center"/>
    </xf>
    <xf numFmtId="2" fontId="35" fillId="0" borderId="69" xfId="0" applyNumberFormat="1" applyFont="1" applyBorder="1" applyAlignment="1">
      <alignment horizontal="center" vertical="center" textRotation="90" wrapText="1"/>
    </xf>
    <xf numFmtId="2" fontId="35" fillId="0" borderId="2" xfId="0" applyNumberFormat="1" applyFont="1" applyBorder="1" applyAlignment="1">
      <alignment horizontal="center" vertical="center" textRotation="90" wrapText="1"/>
    </xf>
    <xf numFmtId="2" fontId="35" fillId="0" borderId="1" xfId="0" applyNumberFormat="1" applyFont="1" applyBorder="1" applyAlignment="1">
      <alignment horizontal="center" vertical="center" textRotation="90" wrapText="1"/>
    </xf>
    <xf numFmtId="2" fontId="35" fillId="0" borderId="3" xfId="0" applyNumberFormat="1" applyFont="1" applyBorder="1" applyAlignment="1">
      <alignment horizontal="center" vertical="center" textRotation="90" wrapText="1"/>
    </xf>
    <xf numFmtId="2" fontId="35" fillId="0" borderId="37" xfId="0" applyNumberFormat="1" applyFont="1" applyBorder="1" applyAlignment="1">
      <alignment horizontal="center" vertical="center" textRotation="90" wrapText="1"/>
    </xf>
    <xf numFmtId="0" fontId="55" fillId="25" borderId="1" xfId="0" applyFont="1" applyFill="1" applyBorder="1" applyAlignment="1">
      <alignment horizontal="center" vertical="center" textRotation="90" wrapText="1"/>
    </xf>
    <xf numFmtId="0" fontId="55" fillId="25" borderId="2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/>
    </xf>
    <xf numFmtId="0" fontId="55" fillId="25" borderId="3" xfId="0" applyFont="1" applyFill="1" applyBorder="1" applyAlignment="1">
      <alignment horizontal="center" vertical="center" textRotation="90" wrapText="1"/>
    </xf>
    <xf numFmtId="0" fontId="36" fillId="0" borderId="15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8" fillId="0" borderId="4" xfId="0" applyFont="1" applyBorder="1" applyAlignment="1">
      <alignment horizontal="left" wrapText="1"/>
    </xf>
    <xf numFmtId="0" fontId="35" fillId="0" borderId="4" xfId="0" applyFont="1" applyBorder="1" applyAlignment="1">
      <alignment horizontal="left"/>
    </xf>
    <xf numFmtId="0" fontId="36" fillId="0" borderId="0" xfId="0" applyFont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0" fontId="36" fillId="0" borderId="31" xfId="0" applyFont="1" applyBorder="1" applyAlignment="1">
      <alignment horizontal="left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33" xfId="0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5" fillId="0" borderId="49" xfId="0" applyFont="1" applyBorder="1" applyAlignment="1">
      <alignment horizontal="center" vertical="center" wrapText="1"/>
    </xf>
    <xf numFmtId="0" fontId="35" fillId="0" borderId="71" xfId="0" applyFont="1" applyBorder="1" applyAlignment="1">
      <alignment horizontal="center" vertical="center" wrapText="1"/>
    </xf>
    <xf numFmtId="0" fontId="35" fillId="0" borderId="51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43" fillId="0" borderId="47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0" fontId="43" fillId="0" borderId="7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71" xfId="0" applyFont="1" applyBorder="1" applyAlignment="1">
      <alignment horizontal="center" vertical="center"/>
    </xf>
    <xf numFmtId="0" fontId="43" fillId="0" borderId="50" xfId="0" applyFont="1" applyBorder="1" applyAlignment="1">
      <alignment horizontal="center" vertical="center"/>
    </xf>
    <xf numFmtId="0" fontId="43" fillId="0" borderId="46" xfId="0" applyFont="1" applyBorder="1" applyAlignment="1">
      <alignment horizontal="center" vertical="center"/>
    </xf>
    <xf numFmtId="0" fontId="43" fillId="0" borderId="51" xfId="0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8" fillId="0" borderId="46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9" fontId="35" fillId="0" borderId="5" xfId="0" applyNumberFormat="1" applyFont="1" applyBorder="1" applyAlignment="1" applyProtection="1">
      <alignment horizontal="left" vertical="center"/>
      <protection locked="0"/>
    </xf>
    <xf numFmtId="49" fontId="35" fillId="0" borderId="16" xfId="0" applyNumberFormat="1" applyFont="1" applyBorder="1" applyAlignment="1" applyProtection="1">
      <alignment horizontal="left" vertical="center"/>
      <protection locked="0"/>
    </xf>
    <xf numFmtId="49" fontId="35" fillId="0" borderId="17" xfId="0" applyNumberFormat="1" applyFont="1" applyBorder="1" applyAlignment="1" applyProtection="1">
      <alignment horizontal="left" vertical="center"/>
      <protection locked="0"/>
    </xf>
    <xf numFmtId="0" fontId="35" fillId="0" borderId="4" xfId="0" applyFont="1" applyBorder="1" applyAlignment="1" applyProtection="1">
      <alignment horizontal="center" vertical="center" wrapText="1"/>
      <protection locked="0"/>
    </xf>
    <xf numFmtId="0" fontId="43" fillId="0" borderId="4" xfId="0" applyFont="1" applyBorder="1" applyAlignment="1" applyProtection="1">
      <alignment horizontal="center" vertical="center"/>
      <protection locked="0"/>
    </xf>
    <xf numFmtId="166" fontId="35" fillId="0" borderId="23" xfId="0" applyNumberFormat="1" applyFont="1" applyBorder="1" applyAlignment="1">
      <alignment horizontal="center" vertical="center" wrapText="1"/>
    </xf>
  </cellXfs>
  <cellStyles count="50">
    <cellStyle name="20 % – Zvýraznění1 2" xfId="4" xr:uid="{00000000-0005-0000-0000-000000000000}"/>
    <cellStyle name="20 % – Zvýraznění2 2" xfId="5" xr:uid="{00000000-0005-0000-0000-000001000000}"/>
    <cellStyle name="20 % – Zvýraznění3 2" xfId="6" xr:uid="{00000000-0005-0000-0000-000002000000}"/>
    <cellStyle name="20 % – Zvýraznění4 2" xfId="7" xr:uid="{00000000-0005-0000-0000-000003000000}"/>
    <cellStyle name="20 % – Zvýraznění5 2" xfId="8" xr:uid="{00000000-0005-0000-0000-000004000000}"/>
    <cellStyle name="20 % – Zvýraznění6 2" xfId="9" xr:uid="{00000000-0005-0000-0000-000005000000}"/>
    <cellStyle name="40 % – Zvýraznění1 2" xfId="10" xr:uid="{00000000-0005-0000-0000-000006000000}"/>
    <cellStyle name="40 % – Zvýraznění2 2" xfId="11" xr:uid="{00000000-0005-0000-0000-000007000000}"/>
    <cellStyle name="40 % – Zvýraznění3 2" xfId="12" xr:uid="{00000000-0005-0000-0000-000008000000}"/>
    <cellStyle name="40 % – Zvýraznění4 2" xfId="13" xr:uid="{00000000-0005-0000-0000-000009000000}"/>
    <cellStyle name="40 % – Zvýraznění5 2" xfId="14" xr:uid="{00000000-0005-0000-0000-00000A000000}"/>
    <cellStyle name="40 % – Zvýraznění6 2" xfId="15" xr:uid="{00000000-0005-0000-0000-00000B000000}"/>
    <cellStyle name="60 % – Zvýraznění1 2" xfId="16" xr:uid="{00000000-0005-0000-0000-00000C000000}"/>
    <cellStyle name="60 % – Zvýraznění2 2" xfId="17" xr:uid="{00000000-0005-0000-0000-00000D000000}"/>
    <cellStyle name="60 % – Zvýraznění3 2" xfId="18" xr:uid="{00000000-0005-0000-0000-00000E000000}"/>
    <cellStyle name="60 % – Zvýraznění4 2" xfId="19" xr:uid="{00000000-0005-0000-0000-00000F000000}"/>
    <cellStyle name="60 % – Zvýraznění5 2" xfId="20" xr:uid="{00000000-0005-0000-0000-000010000000}"/>
    <cellStyle name="60 % – Zvýraznění6 2" xfId="21" xr:uid="{00000000-0005-0000-0000-000011000000}"/>
    <cellStyle name="Celkem 2" xfId="22" xr:uid="{00000000-0005-0000-0000-000012000000}"/>
    <cellStyle name="Chybně 2" xfId="23" xr:uid="{00000000-0005-0000-0000-000013000000}"/>
    <cellStyle name="Kontrolní buňka 2" xfId="24" xr:uid="{00000000-0005-0000-0000-000014000000}"/>
    <cellStyle name="Nadpis 1 2" xfId="25" xr:uid="{00000000-0005-0000-0000-000015000000}"/>
    <cellStyle name="Nadpis 2 2" xfId="26" xr:uid="{00000000-0005-0000-0000-000016000000}"/>
    <cellStyle name="Nadpis 3 2" xfId="27" xr:uid="{00000000-0005-0000-0000-000017000000}"/>
    <cellStyle name="Nadpis 4 2" xfId="28" xr:uid="{00000000-0005-0000-0000-000018000000}"/>
    <cellStyle name="Název 2" xfId="29" xr:uid="{00000000-0005-0000-0000-000019000000}"/>
    <cellStyle name="Neutrální 2" xfId="30" xr:uid="{00000000-0005-0000-0000-00001A000000}"/>
    <cellStyle name="Normální" xfId="0" builtinId="0"/>
    <cellStyle name="Normální 2" xfId="31" xr:uid="{00000000-0005-0000-0000-00001C000000}"/>
    <cellStyle name="Normální 3" xfId="32" xr:uid="{00000000-0005-0000-0000-00001D000000}"/>
    <cellStyle name="Normální 4" xfId="1" xr:uid="{00000000-0005-0000-0000-00001E000000}"/>
    <cellStyle name="Normální 5" xfId="2" xr:uid="{00000000-0005-0000-0000-00001F000000}"/>
    <cellStyle name="Normální 6" xfId="33" xr:uid="{00000000-0005-0000-0000-000020000000}"/>
    <cellStyle name="Normální 7" xfId="3" xr:uid="{00000000-0005-0000-0000-000021000000}"/>
    <cellStyle name="Normální 8" xfId="48" xr:uid="{00000000-0005-0000-0000-000022000000}"/>
    <cellStyle name="Normální 9" xfId="49" xr:uid="{00000000-0005-0000-0000-000023000000}"/>
    <cellStyle name="Poznámka 2" xfId="34" xr:uid="{00000000-0005-0000-0000-000024000000}"/>
    <cellStyle name="Propojená buňka 2" xfId="35" xr:uid="{00000000-0005-0000-0000-000025000000}"/>
    <cellStyle name="Správně 2" xfId="36" xr:uid="{00000000-0005-0000-0000-000026000000}"/>
    <cellStyle name="Text upozornění 2" xfId="37" xr:uid="{00000000-0005-0000-0000-000027000000}"/>
    <cellStyle name="Vstup 2" xfId="38" xr:uid="{00000000-0005-0000-0000-000028000000}"/>
    <cellStyle name="Výpočet 2" xfId="39" xr:uid="{00000000-0005-0000-0000-000029000000}"/>
    <cellStyle name="Výstup 2" xfId="40" xr:uid="{00000000-0005-0000-0000-00002A000000}"/>
    <cellStyle name="Vysvětlující text 2" xfId="41" xr:uid="{00000000-0005-0000-0000-00002B000000}"/>
    <cellStyle name="Zvýraznění 1 2" xfId="42" xr:uid="{00000000-0005-0000-0000-00002C000000}"/>
    <cellStyle name="Zvýraznění 2 2" xfId="43" xr:uid="{00000000-0005-0000-0000-00002D000000}"/>
    <cellStyle name="Zvýraznění 3 2" xfId="44" xr:uid="{00000000-0005-0000-0000-00002E000000}"/>
    <cellStyle name="Zvýraznění 4 2" xfId="45" xr:uid="{00000000-0005-0000-0000-00002F000000}"/>
    <cellStyle name="Zvýraznění 5 2" xfId="46" xr:uid="{00000000-0005-0000-0000-000030000000}"/>
    <cellStyle name="Zvýraznění 6 2" xfId="47" xr:uid="{00000000-0005-0000-0000-00003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183776</xdr:colOff>
      <xdr:row>0</xdr:row>
      <xdr:rowOff>241487</xdr:rowOff>
    </xdr:from>
    <xdr:to>
      <xdr:col>9</xdr:col>
      <xdr:colOff>478313</xdr:colOff>
      <xdr:row>0</xdr:row>
      <xdr:rowOff>682177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6188" y="241487"/>
          <a:ext cx="1475356" cy="440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81644</xdr:rowOff>
    </xdr:from>
    <xdr:to>
      <xdr:col>5</xdr:col>
      <xdr:colOff>27214</xdr:colOff>
      <xdr:row>0</xdr:row>
      <xdr:rowOff>788261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7D7850C-20A1-46FF-5847-4D263CE7D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1644"/>
          <a:ext cx="2966357" cy="7066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219075</xdr:rowOff>
    </xdr:from>
    <xdr:to>
      <xdr:col>7</xdr:col>
      <xdr:colOff>1514475</xdr:colOff>
      <xdr:row>0</xdr:row>
      <xdr:rowOff>659765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B7D5E59-CF1E-4F40-BEAB-470EE9F4476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219075"/>
          <a:ext cx="1476375" cy="4406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123826</xdr:colOff>
      <xdr:row>0</xdr:row>
      <xdr:rowOff>66146</xdr:rowOff>
    </xdr:from>
    <xdr:to>
      <xdr:col>4</xdr:col>
      <xdr:colOff>1140000</xdr:colOff>
      <xdr:row>0</xdr:row>
      <xdr:rowOff>762000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27058E8-7C02-2945-3FE2-48A001134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6" y="66146"/>
          <a:ext cx="2921174" cy="69585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L82"/>
  <sheetViews>
    <sheetView tabSelected="1" zoomScale="80" zoomScaleNormal="80" workbookViewId="0">
      <selection activeCell="G32" sqref="G32"/>
    </sheetView>
  </sheetViews>
  <sheetFormatPr defaultColWidth="9.140625" defaultRowHeight="15" x14ac:dyDescent="0.25"/>
  <cols>
    <col min="1" max="1" width="3.42578125" style="2" customWidth="1"/>
    <col min="2" max="3" width="8.28515625" style="2" customWidth="1"/>
    <col min="4" max="4" width="5.7109375" style="2" customWidth="1"/>
    <col min="5" max="5" width="17.85546875" style="2" customWidth="1"/>
    <col min="6" max="6" width="47.28515625" style="2" customWidth="1"/>
    <col min="7" max="7" width="23.85546875" style="2" bestFit="1" customWidth="1"/>
    <col min="8" max="10" width="8.7109375" style="2" customWidth="1"/>
    <col min="11" max="11" width="9.42578125" style="2" customWidth="1"/>
    <col min="12" max="16" width="8.7109375" style="2" customWidth="1"/>
    <col min="17" max="17" width="9.42578125" style="2" customWidth="1"/>
    <col min="18" max="22" width="8.7109375" style="2" customWidth="1"/>
    <col min="23" max="23" width="9.42578125" style="2" customWidth="1"/>
    <col min="24" max="28" width="8.7109375" style="2" customWidth="1"/>
    <col min="29" max="29" width="9.42578125" style="2" customWidth="1"/>
    <col min="30" max="34" width="8.7109375" style="2" customWidth="1"/>
    <col min="35" max="35" width="9.42578125" style="2" customWidth="1"/>
    <col min="36" max="40" width="8.7109375" style="2" customWidth="1"/>
    <col min="41" max="41" width="9.42578125" style="2" customWidth="1"/>
    <col min="42" max="42" width="8.7109375" style="2" customWidth="1"/>
    <col min="43" max="43" width="8.7109375" style="26" customWidth="1"/>
    <col min="44" max="46" width="8.7109375" style="2" customWidth="1"/>
    <col min="47" max="47" width="9.42578125" style="2" customWidth="1"/>
    <col min="48" max="48" width="8.7109375" style="2" customWidth="1"/>
    <col min="49" max="49" width="8.7109375" style="26" customWidth="1"/>
    <col min="50" max="52" width="8.7109375" style="2" customWidth="1"/>
    <col min="53" max="53" width="9.42578125" style="2" customWidth="1"/>
    <col min="54" max="54" width="8.7109375" style="2" customWidth="1"/>
    <col min="55" max="55" width="8.7109375" style="26" customWidth="1"/>
    <col min="56" max="58" width="8.7109375" style="2" customWidth="1"/>
    <col min="59" max="59" width="9.42578125" style="2" customWidth="1"/>
    <col min="60" max="60" width="8.7109375" style="2" customWidth="1"/>
    <col min="61" max="61" width="8.7109375" style="26" customWidth="1"/>
    <col min="62" max="64" width="8.7109375" style="2" customWidth="1"/>
    <col min="65" max="65" width="9.42578125" style="2" customWidth="1"/>
    <col min="66" max="66" width="8.7109375" style="2" customWidth="1"/>
    <col min="67" max="67" width="8.7109375" style="26" customWidth="1"/>
    <col min="68" max="70" width="8.7109375" style="2" customWidth="1"/>
    <col min="71" max="71" width="9.42578125" style="2" customWidth="1"/>
    <col min="72" max="72" width="8.7109375" style="2" customWidth="1"/>
    <col min="73" max="73" width="8.7109375" style="26" customWidth="1"/>
    <col min="74" max="76" width="8.7109375" style="2" customWidth="1"/>
    <col min="77" max="77" width="12.42578125" style="2" customWidth="1"/>
    <col min="78" max="80" width="8.7109375" style="2" customWidth="1"/>
    <col min="81" max="81" width="8.7109375" style="26" customWidth="1"/>
    <col min="82" max="82" width="9.140625" style="2"/>
    <col min="83" max="83" width="10.7109375" style="2" bestFit="1" customWidth="1"/>
    <col min="84" max="84" width="9.140625" style="2"/>
    <col min="85" max="85" width="13.7109375" style="2" bestFit="1" customWidth="1"/>
    <col min="86" max="16384" width="9.140625" style="2"/>
  </cols>
  <sheetData>
    <row r="1" spans="2:116" ht="63.75" customHeight="1" x14ac:dyDescent="0.2">
      <c r="B1" s="237"/>
      <c r="C1" s="237"/>
      <c r="D1" s="237"/>
      <c r="E1" s="237"/>
      <c r="F1" s="237" t="s">
        <v>96</v>
      </c>
      <c r="G1" s="264"/>
      <c r="H1" s="264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6"/>
      <c r="U1" s="3"/>
      <c r="V1" s="3"/>
      <c r="W1" s="3"/>
      <c r="X1" s="3"/>
      <c r="Y1" s="3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C1" s="27"/>
    </row>
    <row r="2" spans="2:116" ht="15" customHeight="1" x14ac:dyDescent="0.2"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C2" s="4"/>
    </row>
    <row r="3" spans="2:116" s="6" customFormat="1" ht="18.75" customHeight="1" thickBot="1" x14ac:dyDescent="0.3">
      <c r="B3" s="5" t="s">
        <v>0</v>
      </c>
      <c r="C3" s="5"/>
      <c r="J3" s="121" t="s">
        <v>1</v>
      </c>
      <c r="R3" s="121"/>
      <c r="S3" s="121"/>
      <c r="T3" s="121"/>
      <c r="U3" s="4"/>
      <c r="V3" s="4"/>
      <c r="W3" s="4"/>
      <c r="X3" s="4"/>
      <c r="Y3" s="4"/>
      <c r="AQ3" s="5"/>
      <c r="AW3" s="5"/>
      <c r="BC3" s="5"/>
      <c r="BI3" s="5"/>
      <c r="BO3" s="5"/>
      <c r="BU3" s="5"/>
      <c r="CC3" s="5"/>
    </row>
    <row r="4" spans="2:116" ht="30" customHeight="1" thickBot="1" x14ac:dyDescent="0.25">
      <c r="B4" s="239" t="s">
        <v>2</v>
      </c>
      <c r="C4" s="240"/>
      <c r="D4" s="240"/>
      <c r="E4" s="240"/>
      <c r="F4" s="240"/>
      <c r="G4" s="240"/>
      <c r="H4" s="39"/>
      <c r="I4" s="39"/>
      <c r="J4" s="126" t="s">
        <v>3</v>
      </c>
      <c r="K4" s="39"/>
      <c r="L4" s="39"/>
      <c r="M4" s="3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2"/>
    </row>
    <row r="5" spans="2:116" ht="15" customHeight="1" x14ac:dyDescent="0.2">
      <c r="I5" s="117"/>
      <c r="J5" s="127" t="s">
        <v>4</v>
      </c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2"/>
    </row>
    <row r="6" spans="2:116" s="6" customFormat="1" ht="22.5" customHeight="1" x14ac:dyDescent="0.25">
      <c r="B6" s="17" t="s">
        <v>5</v>
      </c>
      <c r="C6" s="17"/>
      <c r="D6" s="238" t="s">
        <v>95</v>
      </c>
      <c r="E6" s="238"/>
      <c r="F6" s="238"/>
      <c r="G6" s="238"/>
      <c r="H6" s="120"/>
      <c r="I6" s="117"/>
      <c r="J6" s="185" t="s">
        <v>114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</row>
    <row r="7" spans="2:116" s="6" customFormat="1" ht="18.75" customHeight="1" x14ac:dyDescent="0.25">
      <c r="D7" s="202"/>
      <c r="E7" s="202"/>
      <c r="F7" s="202"/>
      <c r="G7" s="202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42"/>
      <c r="BR7" s="42"/>
      <c r="BS7" s="42"/>
      <c r="BT7" s="42"/>
      <c r="BU7" s="89"/>
      <c r="BV7" s="42"/>
      <c r="BW7" s="42"/>
      <c r="BX7" s="42"/>
      <c r="BY7" s="42"/>
      <c r="BZ7" s="42"/>
      <c r="CA7" s="42"/>
      <c r="CB7" s="42"/>
      <c r="CC7" s="89"/>
      <c r="CG7" s="22"/>
    </row>
    <row r="8" spans="2:116" ht="18.75" customHeight="1" x14ac:dyDescent="0.2">
      <c r="B8" s="202" t="s">
        <v>6</v>
      </c>
      <c r="C8" s="202"/>
      <c r="D8" s="202"/>
      <c r="E8" s="202"/>
      <c r="F8" s="241" t="s">
        <v>7</v>
      </c>
      <c r="G8" s="241"/>
      <c r="H8" s="118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42"/>
      <c r="BR8" s="42"/>
      <c r="BS8" s="42"/>
      <c r="BT8" s="42"/>
      <c r="BU8" s="89"/>
      <c r="BV8" s="42"/>
      <c r="BW8" s="42"/>
      <c r="BX8" s="42"/>
      <c r="BY8" s="42"/>
      <c r="BZ8" s="42"/>
      <c r="CA8" s="42"/>
      <c r="CB8" s="42"/>
      <c r="CC8" s="89"/>
      <c r="CG8" s="22"/>
    </row>
    <row r="9" spans="2:116" ht="18.75" customHeight="1" thickBot="1" x14ac:dyDescent="0.25">
      <c r="B9" s="202" t="s">
        <v>8</v>
      </c>
      <c r="C9" s="202"/>
      <c r="D9" s="202"/>
      <c r="E9" s="202"/>
      <c r="F9" s="241" t="s">
        <v>7</v>
      </c>
      <c r="G9" s="241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90"/>
      <c r="AR9" s="18"/>
      <c r="AS9" s="18"/>
      <c r="AT9" s="18"/>
      <c r="AU9" s="18"/>
      <c r="AV9" s="18"/>
      <c r="AW9" s="90"/>
      <c r="AX9" s="18"/>
      <c r="AY9" s="18"/>
      <c r="AZ9" s="18"/>
      <c r="BA9" s="18"/>
      <c r="BB9" s="18"/>
      <c r="BC9" s="90"/>
      <c r="BD9" s="18"/>
      <c r="BE9" s="18"/>
      <c r="BF9" s="18"/>
      <c r="BG9" s="18"/>
      <c r="BH9" s="18"/>
      <c r="BI9" s="90"/>
      <c r="BJ9" s="18"/>
      <c r="BK9" s="18"/>
      <c r="BL9" s="18"/>
      <c r="BM9" s="18"/>
      <c r="BN9" s="18"/>
      <c r="BO9" s="90"/>
      <c r="BP9" s="18"/>
      <c r="BQ9" s="18"/>
      <c r="BR9" s="18"/>
      <c r="BS9" s="18"/>
      <c r="BT9" s="18"/>
      <c r="BU9" s="90"/>
      <c r="BV9" s="18"/>
      <c r="BW9" s="18"/>
      <c r="BX9" s="18"/>
      <c r="BY9" s="18"/>
      <c r="BZ9" s="18"/>
      <c r="CA9" s="18"/>
      <c r="CC9" s="90"/>
      <c r="CG9" s="22"/>
    </row>
    <row r="10" spans="2:116" s="6" customFormat="1" ht="33" customHeight="1" thickBot="1" x14ac:dyDescent="0.3">
      <c r="B10" s="202" t="s">
        <v>9</v>
      </c>
      <c r="C10" s="202"/>
      <c r="D10" s="202"/>
      <c r="E10" s="202"/>
      <c r="F10" s="269" t="s">
        <v>7</v>
      </c>
      <c r="G10" s="269"/>
      <c r="H10" s="128" t="s">
        <v>106</v>
      </c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30"/>
      <c r="DH10" s="130"/>
      <c r="DI10" s="130"/>
      <c r="DJ10" s="130"/>
      <c r="DK10" s="130"/>
      <c r="DL10" s="131"/>
    </row>
    <row r="11" spans="2:116" ht="30.75" thickBot="1" x14ac:dyDescent="0.25">
      <c r="B11" s="231" t="s">
        <v>15</v>
      </c>
      <c r="C11" s="232"/>
      <c r="D11" s="232"/>
      <c r="E11" s="232"/>
      <c r="F11" s="233"/>
      <c r="G11" s="267" t="s">
        <v>16</v>
      </c>
      <c r="H11" s="132" t="s">
        <v>10</v>
      </c>
      <c r="I11" s="133" t="s">
        <v>11</v>
      </c>
      <c r="J11" s="133" t="s">
        <v>12</v>
      </c>
      <c r="K11" s="133" t="s">
        <v>13</v>
      </c>
      <c r="L11" s="134" t="s">
        <v>14</v>
      </c>
      <c r="M11" s="135"/>
      <c r="N11" s="132" t="s">
        <v>10</v>
      </c>
      <c r="O11" s="133" t="s">
        <v>11</v>
      </c>
      <c r="P11" s="133" t="s">
        <v>12</v>
      </c>
      <c r="Q11" s="133" t="s">
        <v>13</v>
      </c>
      <c r="R11" s="134" t="s">
        <v>14</v>
      </c>
      <c r="S11" s="136"/>
      <c r="T11" s="132" t="s">
        <v>10</v>
      </c>
      <c r="U11" s="133" t="s">
        <v>11</v>
      </c>
      <c r="V11" s="133" t="s">
        <v>12</v>
      </c>
      <c r="W11" s="133" t="s">
        <v>13</v>
      </c>
      <c r="X11" s="134" t="s">
        <v>14</v>
      </c>
      <c r="Y11" s="136"/>
      <c r="Z11" s="132" t="s">
        <v>10</v>
      </c>
      <c r="AA11" s="133" t="s">
        <v>11</v>
      </c>
      <c r="AB11" s="133" t="s">
        <v>12</v>
      </c>
      <c r="AC11" s="133" t="s">
        <v>13</v>
      </c>
      <c r="AD11" s="134" t="s">
        <v>14</v>
      </c>
      <c r="AE11" s="136"/>
      <c r="AF11" s="132" t="s">
        <v>10</v>
      </c>
      <c r="AG11" s="133" t="s">
        <v>11</v>
      </c>
      <c r="AH11" s="133" t="s">
        <v>12</v>
      </c>
      <c r="AI11" s="133" t="s">
        <v>13</v>
      </c>
      <c r="AJ11" s="134" t="s">
        <v>14</v>
      </c>
      <c r="AK11" s="136"/>
      <c r="AL11" s="132" t="s">
        <v>10</v>
      </c>
      <c r="AM11" s="133" t="s">
        <v>11</v>
      </c>
      <c r="AN11" s="133" t="s">
        <v>12</v>
      </c>
      <c r="AO11" s="133" t="s">
        <v>13</v>
      </c>
      <c r="AP11" s="134" t="s">
        <v>14</v>
      </c>
      <c r="AQ11" s="136"/>
      <c r="AR11" s="132" t="s">
        <v>10</v>
      </c>
      <c r="AS11" s="133" t="s">
        <v>11</v>
      </c>
      <c r="AT11" s="133" t="s">
        <v>12</v>
      </c>
      <c r="AU11" s="133" t="s">
        <v>13</v>
      </c>
      <c r="AV11" s="134" t="s">
        <v>14</v>
      </c>
      <c r="AW11" s="136"/>
      <c r="AX11" s="132" t="s">
        <v>10</v>
      </c>
      <c r="AY11" s="133" t="s">
        <v>11</v>
      </c>
      <c r="AZ11" s="133" t="s">
        <v>12</v>
      </c>
      <c r="BA11" s="133" t="s">
        <v>13</v>
      </c>
      <c r="BB11" s="134" t="s">
        <v>14</v>
      </c>
      <c r="BC11" s="136"/>
      <c r="BD11" s="132" t="s">
        <v>10</v>
      </c>
      <c r="BE11" s="133" t="s">
        <v>11</v>
      </c>
      <c r="BF11" s="133" t="s">
        <v>12</v>
      </c>
      <c r="BG11" s="133" t="s">
        <v>13</v>
      </c>
      <c r="BH11" s="134" t="s">
        <v>14</v>
      </c>
      <c r="BI11" s="137"/>
      <c r="BJ11" s="132" t="s">
        <v>10</v>
      </c>
      <c r="BK11" s="133" t="s">
        <v>11</v>
      </c>
      <c r="BL11" s="133" t="s">
        <v>12</v>
      </c>
      <c r="BM11" s="133" t="s">
        <v>13</v>
      </c>
      <c r="BN11" s="134" t="s">
        <v>14</v>
      </c>
      <c r="BO11" s="137"/>
      <c r="BP11" s="132" t="s">
        <v>10</v>
      </c>
      <c r="BQ11" s="133" t="s">
        <v>11</v>
      </c>
      <c r="BR11" s="133" t="s">
        <v>12</v>
      </c>
      <c r="BS11" s="133" t="s">
        <v>13</v>
      </c>
      <c r="BT11" s="134" t="s">
        <v>14</v>
      </c>
      <c r="BU11" s="137"/>
      <c r="BV11" s="132" t="s">
        <v>10</v>
      </c>
      <c r="BW11" s="133" t="s">
        <v>11</v>
      </c>
      <c r="BX11" s="133" t="s">
        <v>12</v>
      </c>
      <c r="BY11" s="133" t="s">
        <v>13</v>
      </c>
      <c r="BZ11" s="134" t="s">
        <v>14</v>
      </c>
      <c r="CA11" s="137"/>
      <c r="CB11" s="132" t="s">
        <v>10</v>
      </c>
      <c r="CC11" s="133" t="s">
        <v>11</v>
      </c>
      <c r="CD11" s="133" t="s">
        <v>12</v>
      </c>
      <c r="CE11" s="133" t="s">
        <v>13</v>
      </c>
      <c r="CF11" s="134" t="s">
        <v>14</v>
      </c>
      <c r="CG11" s="137"/>
      <c r="CH11" s="132" t="s">
        <v>10</v>
      </c>
      <c r="CI11" s="133" t="s">
        <v>11</v>
      </c>
      <c r="CJ11" s="133" t="s">
        <v>12</v>
      </c>
      <c r="CK11" s="133" t="s">
        <v>13</v>
      </c>
      <c r="CL11" s="134" t="s">
        <v>14</v>
      </c>
      <c r="CM11" s="137"/>
      <c r="CN11" s="132" t="s">
        <v>10</v>
      </c>
      <c r="CO11" s="133" t="s">
        <v>11</v>
      </c>
      <c r="CP11" s="133" t="s">
        <v>12</v>
      </c>
      <c r="CQ11" s="133" t="s">
        <v>13</v>
      </c>
      <c r="CR11" s="134" t="s">
        <v>14</v>
      </c>
      <c r="CS11" s="137"/>
      <c r="CT11" s="132" t="s">
        <v>10</v>
      </c>
      <c r="CU11" s="133" t="s">
        <v>11</v>
      </c>
      <c r="CV11" s="133" t="s">
        <v>12</v>
      </c>
      <c r="CW11" s="133" t="s">
        <v>13</v>
      </c>
      <c r="CX11" s="134" t="s">
        <v>14</v>
      </c>
      <c r="CY11" s="137"/>
      <c r="CZ11" s="132" t="s">
        <v>10</v>
      </c>
      <c r="DA11" s="133" t="s">
        <v>11</v>
      </c>
      <c r="DB11" s="133" t="s">
        <v>12</v>
      </c>
      <c r="DC11" s="133" t="s">
        <v>13</v>
      </c>
      <c r="DD11" s="134" t="s">
        <v>14</v>
      </c>
      <c r="DE11" s="137"/>
      <c r="DF11" s="132" t="s">
        <v>10</v>
      </c>
      <c r="DG11" s="133" t="s">
        <v>11</v>
      </c>
      <c r="DH11" s="133" t="s">
        <v>12</v>
      </c>
      <c r="DI11" s="133" t="s">
        <v>13</v>
      </c>
      <c r="DJ11" s="134" t="s">
        <v>14</v>
      </c>
      <c r="DK11" s="137"/>
      <c r="DL11" s="138"/>
    </row>
    <row r="12" spans="2:116" s="26" customFormat="1" ht="106.5" customHeight="1" thickBot="1" x14ac:dyDescent="0.3">
      <c r="B12" s="234"/>
      <c r="C12" s="235"/>
      <c r="D12" s="235"/>
      <c r="E12" s="235"/>
      <c r="F12" s="236"/>
      <c r="G12" s="268"/>
      <c r="H12" s="200" t="s">
        <v>17</v>
      </c>
      <c r="I12" s="201"/>
      <c r="J12" s="201"/>
      <c r="K12" s="201"/>
      <c r="L12" s="203"/>
      <c r="M12" s="122" t="s">
        <v>18</v>
      </c>
      <c r="N12" s="200" t="s">
        <v>19</v>
      </c>
      <c r="O12" s="201"/>
      <c r="P12" s="201"/>
      <c r="Q12" s="201"/>
      <c r="R12" s="203"/>
      <c r="S12" s="122" t="s">
        <v>18</v>
      </c>
      <c r="T12" s="200" t="s">
        <v>20</v>
      </c>
      <c r="U12" s="201"/>
      <c r="V12" s="201"/>
      <c r="W12" s="201"/>
      <c r="X12" s="203"/>
      <c r="Y12" s="122" t="s">
        <v>18</v>
      </c>
      <c r="Z12" s="200" t="s">
        <v>21</v>
      </c>
      <c r="AA12" s="201"/>
      <c r="AB12" s="201"/>
      <c r="AC12" s="201"/>
      <c r="AD12" s="203"/>
      <c r="AE12" s="122" t="s">
        <v>18</v>
      </c>
      <c r="AF12" s="200" t="s">
        <v>22</v>
      </c>
      <c r="AG12" s="201"/>
      <c r="AH12" s="201"/>
      <c r="AI12" s="201"/>
      <c r="AJ12" s="203"/>
      <c r="AK12" s="122" t="s">
        <v>18</v>
      </c>
      <c r="AL12" s="200" t="s">
        <v>23</v>
      </c>
      <c r="AM12" s="201"/>
      <c r="AN12" s="201"/>
      <c r="AO12" s="201"/>
      <c r="AP12" s="203"/>
      <c r="AQ12" s="122" t="s">
        <v>18</v>
      </c>
      <c r="AR12" s="200" t="s">
        <v>24</v>
      </c>
      <c r="AS12" s="201"/>
      <c r="AT12" s="201"/>
      <c r="AU12" s="201"/>
      <c r="AV12" s="203"/>
      <c r="AW12" s="122" t="s">
        <v>18</v>
      </c>
      <c r="AX12" s="200" t="s">
        <v>25</v>
      </c>
      <c r="AY12" s="201"/>
      <c r="AZ12" s="201"/>
      <c r="BA12" s="201"/>
      <c r="BB12" s="203"/>
      <c r="BC12" s="122" t="s">
        <v>18</v>
      </c>
      <c r="BD12" s="200" t="s">
        <v>26</v>
      </c>
      <c r="BE12" s="201"/>
      <c r="BF12" s="201"/>
      <c r="BG12" s="201"/>
      <c r="BH12" s="203"/>
      <c r="BI12" s="122" t="s">
        <v>18</v>
      </c>
      <c r="BJ12" s="200" t="s">
        <v>27</v>
      </c>
      <c r="BK12" s="201"/>
      <c r="BL12" s="201"/>
      <c r="BM12" s="201"/>
      <c r="BN12" s="203"/>
      <c r="BO12" s="122" t="s">
        <v>18</v>
      </c>
      <c r="BP12" s="200" t="s">
        <v>107</v>
      </c>
      <c r="BQ12" s="201"/>
      <c r="BR12" s="201"/>
      <c r="BS12" s="201"/>
      <c r="BT12" s="203"/>
      <c r="BU12" s="96" t="s">
        <v>18</v>
      </c>
      <c r="BV12" s="189" t="s">
        <v>28</v>
      </c>
      <c r="BW12" s="190"/>
      <c r="BX12" s="190"/>
      <c r="BY12" s="190"/>
      <c r="BZ12" s="191"/>
      <c r="CA12" s="139" t="s">
        <v>18</v>
      </c>
      <c r="CB12" s="189" t="s">
        <v>29</v>
      </c>
      <c r="CC12" s="190"/>
      <c r="CD12" s="190"/>
      <c r="CE12" s="190"/>
      <c r="CF12" s="191"/>
      <c r="CG12" s="139" t="s">
        <v>18</v>
      </c>
      <c r="CH12" s="189" t="s">
        <v>108</v>
      </c>
      <c r="CI12" s="190"/>
      <c r="CJ12" s="190"/>
      <c r="CK12" s="190"/>
      <c r="CL12" s="191"/>
      <c r="CM12" s="139" t="s">
        <v>18</v>
      </c>
      <c r="CN12" s="189" t="s">
        <v>109</v>
      </c>
      <c r="CO12" s="190"/>
      <c r="CP12" s="190"/>
      <c r="CQ12" s="190"/>
      <c r="CR12" s="191"/>
      <c r="CS12" s="139" t="s">
        <v>18</v>
      </c>
      <c r="CT12" s="189" t="s">
        <v>30</v>
      </c>
      <c r="CU12" s="190"/>
      <c r="CV12" s="190"/>
      <c r="CW12" s="190"/>
      <c r="CX12" s="191"/>
      <c r="CY12" s="139" t="s">
        <v>18</v>
      </c>
      <c r="CZ12" s="189" t="s">
        <v>31</v>
      </c>
      <c r="DA12" s="190"/>
      <c r="DB12" s="190"/>
      <c r="DC12" s="190"/>
      <c r="DD12" s="191"/>
      <c r="DE12" s="139" t="s">
        <v>18</v>
      </c>
      <c r="DF12" s="189" t="s">
        <v>110</v>
      </c>
      <c r="DG12" s="190"/>
      <c r="DH12" s="190"/>
      <c r="DI12" s="190"/>
      <c r="DJ12" s="191"/>
      <c r="DK12" s="139" t="s">
        <v>18</v>
      </c>
      <c r="DL12" s="96" t="s">
        <v>18</v>
      </c>
    </row>
    <row r="13" spans="2:116" s="16" customFormat="1" ht="39.950000000000003" customHeight="1" x14ac:dyDescent="0.25">
      <c r="B13" s="208" t="s">
        <v>32</v>
      </c>
      <c r="C13" s="209"/>
      <c r="D13" s="29" t="s">
        <v>33</v>
      </c>
      <c r="E13" s="262" t="s">
        <v>112</v>
      </c>
      <c r="F13" s="263"/>
      <c r="G13" s="184">
        <f>+(M13*40*'Sazebník profesí'!H$39)+(S13*40*'Sazebník profesí'!I$39)+(Y13*40*'Sazebník profesí'!J$39)+(AE13*40*'Sazebník profesí'!K$39)+(AK13*40*'Sazebník profesí'!L$39)+(AQ13*40*'Sazebník profesí'!M$39)+(AW13*40*'Sazebník profesí'!N$39)+(BC13*40*'Sazebník profesí'!O$39)+(BI13*40*'Sazebník profesí'!P$39)+(BO13*40*'Sazebník profesí'!Q$39)+(BU13*40*'Sazebník profesí'!R$39)+(CA13*40*'Sazebník profesí'!S$39)+(CG13*40*'Sazebník profesí'!T$39)+(CM13*40*'Sazebník profesí'!U$39)+(CS13*40*'Sazebník profesí'!V$39)+(CY13*40*'Sazebník profesí'!W$39)+(DE13*40*'Sazebník profesí'!X$39)+(DK13*40*'Sazebník profesí'!Y$39)</f>
        <v>0</v>
      </c>
      <c r="H13" s="81"/>
      <c r="I13" s="97"/>
      <c r="J13" s="97">
        <v>2</v>
      </c>
      <c r="K13" s="97"/>
      <c r="L13" s="98">
        <v>1</v>
      </c>
      <c r="M13" s="86">
        <f>SUM(H13:L13)</f>
        <v>3</v>
      </c>
      <c r="N13" s="81"/>
      <c r="O13" s="87"/>
      <c r="P13" s="87">
        <v>1</v>
      </c>
      <c r="Q13" s="87"/>
      <c r="R13" s="88">
        <v>1</v>
      </c>
      <c r="S13" s="86">
        <f>SUM(N13:R13)</f>
        <v>2</v>
      </c>
      <c r="T13" s="81"/>
      <c r="U13" s="97"/>
      <c r="V13" s="97">
        <v>1</v>
      </c>
      <c r="W13" s="87"/>
      <c r="X13" s="98">
        <v>1</v>
      </c>
      <c r="Y13" s="86">
        <f>SUM(T13:X13)</f>
        <v>2</v>
      </c>
      <c r="Z13" s="99"/>
      <c r="AA13" s="100"/>
      <c r="AB13" s="100">
        <v>1</v>
      </c>
      <c r="AC13" s="101"/>
      <c r="AD13" s="102">
        <v>0.4</v>
      </c>
      <c r="AE13" s="86">
        <f>SUM(Z13:AD13)</f>
        <v>1.4</v>
      </c>
      <c r="AF13" s="81"/>
      <c r="AG13" s="97"/>
      <c r="AH13" s="97">
        <v>1</v>
      </c>
      <c r="AI13" s="97"/>
      <c r="AJ13" s="98">
        <v>0.2</v>
      </c>
      <c r="AK13" s="103">
        <f t="shared" ref="AK13:AK15" si="0">SUM(AF13:AJ13)</f>
        <v>1.2</v>
      </c>
      <c r="AL13" s="81"/>
      <c r="AM13" s="97"/>
      <c r="AN13" s="97">
        <v>1</v>
      </c>
      <c r="AO13" s="97"/>
      <c r="AP13" s="98">
        <v>0.2</v>
      </c>
      <c r="AQ13" s="86">
        <f>SUM(AL13:AP13)</f>
        <v>1.2</v>
      </c>
      <c r="AR13" s="81"/>
      <c r="AS13" s="97"/>
      <c r="AT13" s="97"/>
      <c r="AU13" s="97"/>
      <c r="AV13" s="98"/>
      <c r="AW13" s="86">
        <f>SUM(AR13:AV13)</f>
        <v>0</v>
      </c>
      <c r="AX13" s="81"/>
      <c r="AY13" s="97"/>
      <c r="AZ13" s="97"/>
      <c r="BA13" s="97"/>
      <c r="BB13" s="98"/>
      <c r="BC13" s="86">
        <f>SUM(AX13:BB13)</f>
        <v>0</v>
      </c>
      <c r="BD13" s="81"/>
      <c r="BE13" s="87"/>
      <c r="BF13" s="87"/>
      <c r="BG13" s="87"/>
      <c r="BH13" s="88"/>
      <c r="BI13" s="86">
        <f t="shared" ref="BI13:BI23" si="1">SUM(BD13:BH13)</f>
        <v>0</v>
      </c>
      <c r="BJ13" s="81"/>
      <c r="BK13" s="87"/>
      <c r="BL13" s="87"/>
      <c r="BM13" s="87"/>
      <c r="BN13" s="88"/>
      <c r="BO13" s="86">
        <f>SUM(BJ13:BN13)</f>
        <v>0</v>
      </c>
      <c r="BP13" s="81"/>
      <c r="BQ13" s="87"/>
      <c r="BR13" s="87"/>
      <c r="BS13" s="87"/>
      <c r="BT13" s="88"/>
      <c r="BU13" s="104">
        <f>SUM(BP13:BT13)</f>
        <v>0</v>
      </c>
      <c r="BV13" s="140"/>
      <c r="BW13" s="101"/>
      <c r="BX13" s="87"/>
      <c r="BY13" s="87"/>
      <c r="BZ13" s="88"/>
      <c r="CA13" s="104">
        <f>SUM(BV13:BZ13)</f>
        <v>0</v>
      </c>
      <c r="CB13" s="140"/>
      <c r="CC13" s="101"/>
      <c r="CD13" s="87"/>
      <c r="CE13" s="87"/>
      <c r="CF13" s="88"/>
      <c r="CG13" s="104">
        <f>SUM(CB13:CF13)</f>
        <v>0</v>
      </c>
      <c r="CH13" s="140"/>
      <c r="CI13" s="101"/>
      <c r="CJ13" s="87"/>
      <c r="CK13" s="87"/>
      <c r="CL13" s="88"/>
      <c r="CM13" s="104">
        <f>SUM(CH13:CL13)</f>
        <v>0</v>
      </c>
      <c r="CN13" s="140"/>
      <c r="CO13" s="101"/>
      <c r="CP13" s="87"/>
      <c r="CQ13" s="87"/>
      <c r="CR13" s="88"/>
      <c r="CS13" s="104">
        <f>SUM(CN13:CR13)</f>
        <v>0</v>
      </c>
      <c r="CT13" s="140"/>
      <c r="CU13" s="101"/>
      <c r="CV13" s="87"/>
      <c r="CW13" s="87"/>
      <c r="CX13" s="88"/>
      <c r="CY13" s="104">
        <f>SUM(CT13:CX13)</f>
        <v>0</v>
      </c>
      <c r="CZ13" s="140"/>
      <c r="DA13" s="101"/>
      <c r="DB13" s="87"/>
      <c r="DC13" s="87"/>
      <c r="DD13" s="88"/>
      <c r="DE13" s="104">
        <f>SUM(CZ13:DD13)</f>
        <v>0</v>
      </c>
      <c r="DF13" s="140"/>
      <c r="DG13" s="101"/>
      <c r="DH13" s="87"/>
      <c r="DI13" s="87"/>
      <c r="DJ13" s="88"/>
      <c r="DK13" s="104">
        <f>SUM(DF13:DJ13)</f>
        <v>0</v>
      </c>
      <c r="DL13" s="104">
        <f>M13+S13+Y13+AE13+AK13+AQ13+AW13+BC13+BI13+BO13+BU13+CA13+CG13+CM13+CS13+CY13+DE13+DK13</f>
        <v>10.799999999999999</v>
      </c>
    </row>
    <row r="14" spans="2:116" s="16" customFormat="1" ht="90" customHeight="1" x14ac:dyDescent="0.25">
      <c r="B14" s="208"/>
      <c r="C14" s="209"/>
      <c r="D14" s="29" t="s">
        <v>34</v>
      </c>
      <c r="E14" s="212" t="s">
        <v>83</v>
      </c>
      <c r="F14" s="260"/>
      <c r="G14" s="35">
        <f>+(M14*40*'Sazebník profesí'!H$39)+(S14*40*'Sazebník profesí'!I$39)+(Y14*40*'Sazebník profesí'!J$39)+(AE14*40*'Sazebník profesí'!K$39)+(AK14*40*'Sazebník profesí'!L$39)+(AQ14*40*'Sazebník profesí'!M$39)+(AW14*40*'Sazebník profesí'!N$39)+(BC14*40*'Sazebník profesí'!O$39)+(BI14*40*'Sazebník profesí'!P$39)+(BO14*40*'Sazebník profesí'!Q$39)+(BU14*40*'Sazebník profesí'!R$39)+(CA14*40*'Sazebník profesí'!S$39)+(CG14*40*'Sazebník profesí'!T$39)+(CM14*40*'Sazebník profesí'!U$39)+(CS14*40*'Sazebník profesí'!V$39)+(CY14*40*'Sazebník profesí'!W$39)+(DE14*40*'Sazebník profesí'!X$39)+(DK14*40*'Sazebník profesí'!Y$39)</f>
        <v>0</v>
      </c>
      <c r="H14" s="81">
        <v>0.5</v>
      </c>
      <c r="I14" s="97">
        <v>0.5</v>
      </c>
      <c r="J14" s="97">
        <v>1</v>
      </c>
      <c r="K14" s="97">
        <v>0.2</v>
      </c>
      <c r="L14" s="83">
        <v>0.2</v>
      </c>
      <c r="M14" s="86">
        <f t="shared" ref="M14:M24" si="2">SUM(H14:L14)</f>
        <v>2.4000000000000004</v>
      </c>
      <c r="N14" s="78"/>
      <c r="O14" s="97">
        <v>0.5</v>
      </c>
      <c r="P14" s="97">
        <v>1</v>
      </c>
      <c r="Q14" s="79"/>
      <c r="R14" s="80">
        <v>0.4</v>
      </c>
      <c r="S14" s="86">
        <f t="shared" ref="S14:S24" si="3">SUM(N14:R14)</f>
        <v>1.9</v>
      </c>
      <c r="T14" s="81"/>
      <c r="U14" s="97">
        <v>0.5</v>
      </c>
      <c r="V14" s="97">
        <v>0.6</v>
      </c>
      <c r="W14" s="87"/>
      <c r="X14" s="83">
        <v>0.2</v>
      </c>
      <c r="Y14" s="86">
        <f t="shared" ref="Y14:Y24" si="4">SUM(T14:X14)</f>
        <v>1.3</v>
      </c>
      <c r="Z14" s="81"/>
      <c r="AA14" s="82">
        <v>0.5</v>
      </c>
      <c r="AB14" s="82">
        <v>0.6</v>
      </c>
      <c r="AC14" s="87"/>
      <c r="AD14" s="88">
        <v>0.4</v>
      </c>
      <c r="AE14" s="86">
        <f t="shared" ref="AE14:AE23" si="5">SUM(Z14:AD14)</f>
        <v>1.5</v>
      </c>
      <c r="AF14" s="78"/>
      <c r="AG14" s="82">
        <v>0.5</v>
      </c>
      <c r="AH14" s="82">
        <v>0.6</v>
      </c>
      <c r="AI14" s="82"/>
      <c r="AJ14" s="83">
        <v>0.2</v>
      </c>
      <c r="AK14" s="103">
        <f t="shared" si="0"/>
        <v>1.3</v>
      </c>
      <c r="AL14" s="78"/>
      <c r="AM14" s="82">
        <v>0.5</v>
      </c>
      <c r="AN14" s="82">
        <v>0.6</v>
      </c>
      <c r="AO14" s="82"/>
      <c r="AP14" s="83">
        <v>0.2</v>
      </c>
      <c r="AQ14" s="86">
        <f t="shared" ref="AQ14:AQ24" si="6">SUM(AL14:AP14)</f>
        <v>1.3</v>
      </c>
      <c r="AR14" s="81">
        <v>0.4</v>
      </c>
      <c r="AS14" s="97">
        <v>0.4</v>
      </c>
      <c r="AT14" s="97">
        <v>0.6</v>
      </c>
      <c r="AU14" s="97"/>
      <c r="AV14" s="98">
        <v>0.2</v>
      </c>
      <c r="AW14" s="86">
        <f t="shared" ref="AW14:AW24" si="7">SUM(AR14:AV14)</f>
        <v>1.5999999999999999</v>
      </c>
      <c r="AX14" s="81">
        <v>0.4</v>
      </c>
      <c r="AY14" s="97">
        <v>0.4</v>
      </c>
      <c r="AZ14" s="97">
        <v>0.6</v>
      </c>
      <c r="BA14" s="97"/>
      <c r="BB14" s="98">
        <v>0.2</v>
      </c>
      <c r="BC14" s="86">
        <f t="shared" ref="BC14:BC24" si="8">SUM(AX14:BB14)</f>
        <v>1.5999999999999999</v>
      </c>
      <c r="BD14" s="81">
        <v>0.4</v>
      </c>
      <c r="BE14" s="97">
        <v>0.4</v>
      </c>
      <c r="BF14" s="97">
        <v>0.6</v>
      </c>
      <c r="BG14" s="97"/>
      <c r="BH14" s="98">
        <v>0.2</v>
      </c>
      <c r="BI14" s="86">
        <f t="shared" si="1"/>
        <v>1.5999999999999999</v>
      </c>
      <c r="BJ14" s="81">
        <v>0.4</v>
      </c>
      <c r="BK14" s="97">
        <v>0.4</v>
      </c>
      <c r="BL14" s="97">
        <v>0.6</v>
      </c>
      <c r="BM14" s="97"/>
      <c r="BN14" s="98">
        <v>0.2</v>
      </c>
      <c r="BO14" s="86">
        <f t="shared" ref="BO14:BO23" si="9">SUM(BJ14:BN14)</f>
        <v>1.5999999999999999</v>
      </c>
      <c r="BP14" s="81">
        <v>0.4</v>
      </c>
      <c r="BQ14" s="97">
        <v>0.4</v>
      </c>
      <c r="BR14" s="97">
        <v>0.6</v>
      </c>
      <c r="BS14" s="97"/>
      <c r="BT14" s="98">
        <v>0.2</v>
      </c>
      <c r="BU14" s="104">
        <f t="shared" ref="BU14:BU23" si="10">SUM(BP14:BT14)</f>
        <v>1.5999999999999999</v>
      </c>
      <c r="BV14" s="141"/>
      <c r="BW14" s="87"/>
      <c r="BX14" s="97"/>
      <c r="BY14" s="97"/>
      <c r="BZ14" s="98"/>
      <c r="CA14" s="104">
        <f t="shared" ref="CA14:CA24" si="11">SUM(BV14:BZ14)</f>
        <v>0</v>
      </c>
      <c r="CB14" s="141"/>
      <c r="CC14" s="87"/>
      <c r="CD14" s="97"/>
      <c r="CE14" s="97"/>
      <c r="CF14" s="98"/>
      <c r="CG14" s="104">
        <f t="shared" ref="CG14:CG24" si="12">SUM(CB14:CF14)</f>
        <v>0</v>
      </c>
      <c r="CH14" s="141"/>
      <c r="CI14" s="87"/>
      <c r="CJ14" s="97"/>
      <c r="CK14" s="97"/>
      <c r="CL14" s="98"/>
      <c r="CM14" s="104">
        <f t="shared" ref="CM14:CM23" si="13">SUM(CH14:CL14)</f>
        <v>0</v>
      </c>
      <c r="CN14" s="141"/>
      <c r="CO14" s="87"/>
      <c r="CP14" s="97"/>
      <c r="CQ14" s="97"/>
      <c r="CR14" s="98"/>
      <c r="CS14" s="104">
        <f t="shared" ref="CS14:CS23" si="14">SUM(CN14:CR14)</f>
        <v>0</v>
      </c>
      <c r="CT14" s="141"/>
      <c r="CU14" s="87"/>
      <c r="CV14" s="97"/>
      <c r="CW14" s="97"/>
      <c r="CX14" s="98"/>
      <c r="CY14" s="104">
        <f t="shared" ref="CY14:CY22" si="15">SUM(CT14:CX14)</f>
        <v>0</v>
      </c>
      <c r="CZ14" s="141"/>
      <c r="DA14" s="87"/>
      <c r="DB14" s="97"/>
      <c r="DC14" s="97"/>
      <c r="DD14" s="98"/>
      <c r="DE14" s="104">
        <f t="shared" ref="DE14:DE24" si="16">SUM(CZ14:DD14)</f>
        <v>0</v>
      </c>
      <c r="DF14" s="141"/>
      <c r="DG14" s="87"/>
      <c r="DH14" s="97"/>
      <c r="DI14" s="97"/>
      <c r="DJ14" s="98"/>
      <c r="DK14" s="104">
        <f>SUM(DF14:DJ14)</f>
        <v>0</v>
      </c>
      <c r="DL14" s="104">
        <f t="shared" ref="DL14:DL23" si="17">M14+S14+Y14+AE14+AK14+AQ14+AW14+BC14+BI14+BO14+BU14+CA14+CG14+CM14+CS14+CY14+DE14+DK14</f>
        <v>17.700000000000003</v>
      </c>
    </row>
    <row r="15" spans="2:116" s="16" customFormat="1" ht="60" customHeight="1" x14ac:dyDescent="0.25">
      <c r="B15" s="208"/>
      <c r="C15" s="209"/>
      <c r="D15" s="23" t="s">
        <v>35</v>
      </c>
      <c r="E15" s="242" t="s">
        <v>80</v>
      </c>
      <c r="F15" s="243"/>
      <c r="G15" s="35">
        <f>+(M15*40*'Sazebník profesí'!H$39)+(S15*40*'Sazebník profesí'!I$39)+(Y15*40*'Sazebník profesí'!J$39)+(AE15*40*'Sazebník profesí'!K$39)+(AK15*40*'Sazebník profesí'!L$39)+(AQ15*40*'Sazebník profesí'!M$39)+(AW15*40*'Sazebník profesí'!N$39)+(BC15*40*'Sazebník profesí'!O$39)+(BI15*40*'Sazebník profesí'!P$39)+(BO15*40*'Sazebník profesí'!Q$39)+(BU15*40*'Sazebník profesí'!R$39)+(CA15*40*'Sazebník profesí'!S$39)+(CG15*40*'Sazebník profesí'!T$39)+(CM15*40*'Sazebník profesí'!U$39)+(CS15*40*'Sazebník profesí'!V$39)+(CY15*40*'Sazebník profesí'!W$39)+(DE15*40*'Sazebník profesí'!X$39)+(DK15*40*'Sazebník profesí'!Y$39)</f>
        <v>0</v>
      </c>
      <c r="H15" s="81"/>
      <c r="I15" s="97"/>
      <c r="J15" s="97">
        <v>2</v>
      </c>
      <c r="K15" s="97"/>
      <c r="L15" s="83">
        <v>1</v>
      </c>
      <c r="M15" s="86">
        <f t="shared" si="2"/>
        <v>3</v>
      </c>
      <c r="N15" s="78"/>
      <c r="O15" s="79"/>
      <c r="P15" s="79">
        <v>1</v>
      </c>
      <c r="Q15" s="79"/>
      <c r="R15" s="80">
        <v>0.5</v>
      </c>
      <c r="S15" s="86">
        <f t="shared" si="3"/>
        <v>1.5</v>
      </c>
      <c r="T15" s="81"/>
      <c r="U15" s="97"/>
      <c r="V15" s="97">
        <v>2</v>
      </c>
      <c r="W15" s="87"/>
      <c r="X15" s="83">
        <v>0.5</v>
      </c>
      <c r="Y15" s="86">
        <f t="shared" si="4"/>
        <v>2.5</v>
      </c>
      <c r="Z15" s="81"/>
      <c r="AA15" s="82"/>
      <c r="AB15" s="82">
        <v>2</v>
      </c>
      <c r="AC15" s="87"/>
      <c r="AD15" s="88">
        <v>0.2</v>
      </c>
      <c r="AE15" s="86">
        <f t="shared" si="5"/>
        <v>2.2000000000000002</v>
      </c>
      <c r="AF15" s="78"/>
      <c r="AG15" s="82"/>
      <c r="AH15" s="82">
        <v>2</v>
      </c>
      <c r="AI15" s="82"/>
      <c r="AJ15" s="83">
        <v>0.2</v>
      </c>
      <c r="AK15" s="103">
        <f t="shared" si="0"/>
        <v>2.2000000000000002</v>
      </c>
      <c r="AL15" s="78"/>
      <c r="AM15" s="82"/>
      <c r="AN15" s="82">
        <v>2</v>
      </c>
      <c r="AO15" s="82"/>
      <c r="AP15" s="83">
        <v>0.2</v>
      </c>
      <c r="AQ15" s="86">
        <f t="shared" si="6"/>
        <v>2.2000000000000002</v>
      </c>
      <c r="AR15" s="78"/>
      <c r="AS15" s="82"/>
      <c r="AT15" s="82"/>
      <c r="AU15" s="82"/>
      <c r="AV15" s="83"/>
      <c r="AW15" s="86">
        <f t="shared" si="7"/>
        <v>0</v>
      </c>
      <c r="AX15" s="78"/>
      <c r="AY15" s="82"/>
      <c r="AZ15" s="82"/>
      <c r="BA15" s="82"/>
      <c r="BB15" s="83"/>
      <c r="BC15" s="103">
        <f t="shared" si="8"/>
        <v>0</v>
      </c>
      <c r="BD15" s="78"/>
      <c r="BE15" s="79"/>
      <c r="BF15" s="79"/>
      <c r="BG15" s="79"/>
      <c r="BH15" s="80"/>
      <c r="BI15" s="103">
        <f t="shared" si="1"/>
        <v>0</v>
      </c>
      <c r="BJ15" s="78"/>
      <c r="BK15" s="79"/>
      <c r="BL15" s="79"/>
      <c r="BM15" s="79"/>
      <c r="BN15" s="80"/>
      <c r="BO15" s="103">
        <f t="shared" si="9"/>
        <v>0</v>
      </c>
      <c r="BP15" s="78"/>
      <c r="BQ15" s="79"/>
      <c r="BR15" s="79"/>
      <c r="BS15" s="79"/>
      <c r="BT15" s="80"/>
      <c r="BU15" s="105">
        <f>SUM(BP15:BT15)</f>
        <v>0</v>
      </c>
      <c r="BV15" s="142"/>
      <c r="BW15" s="79"/>
      <c r="BX15" s="79"/>
      <c r="BY15" s="79"/>
      <c r="BZ15" s="80"/>
      <c r="CA15" s="105">
        <f t="shared" si="11"/>
        <v>0</v>
      </c>
      <c r="CB15" s="142"/>
      <c r="CC15" s="79"/>
      <c r="CD15" s="79"/>
      <c r="CE15" s="79"/>
      <c r="CF15" s="80"/>
      <c r="CG15" s="105">
        <f t="shared" si="12"/>
        <v>0</v>
      </c>
      <c r="CH15" s="142"/>
      <c r="CI15" s="79"/>
      <c r="CJ15" s="79"/>
      <c r="CK15" s="79"/>
      <c r="CL15" s="80"/>
      <c r="CM15" s="105">
        <f t="shared" si="13"/>
        <v>0</v>
      </c>
      <c r="CN15" s="142"/>
      <c r="CO15" s="79"/>
      <c r="CP15" s="79"/>
      <c r="CQ15" s="79"/>
      <c r="CR15" s="80"/>
      <c r="CS15" s="105">
        <f t="shared" si="14"/>
        <v>0</v>
      </c>
      <c r="CT15" s="142"/>
      <c r="CU15" s="79"/>
      <c r="CV15" s="79"/>
      <c r="CW15" s="79"/>
      <c r="CX15" s="80"/>
      <c r="CY15" s="105">
        <f t="shared" si="15"/>
        <v>0</v>
      </c>
      <c r="CZ15" s="142"/>
      <c r="DA15" s="79"/>
      <c r="DB15" s="79"/>
      <c r="DC15" s="79"/>
      <c r="DD15" s="80"/>
      <c r="DE15" s="105">
        <f t="shared" si="16"/>
        <v>0</v>
      </c>
      <c r="DF15" s="142"/>
      <c r="DG15" s="79"/>
      <c r="DH15" s="79"/>
      <c r="DI15" s="79"/>
      <c r="DJ15" s="80"/>
      <c r="DK15" s="105">
        <f t="shared" ref="DK15:DK24" si="18">SUM(DF15:DJ15)</f>
        <v>0</v>
      </c>
      <c r="DL15" s="105">
        <f t="shared" si="17"/>
        <v>13.599999999999998</v>
      </c>
    </row>
    <row r="16" spans="2:116" s="16" customFormat="1" ht="60" customHeight="1" x14ac:dyDescent="0.25">
      <c r="B16" s="208"/>
      <c r="C16" s="209"/>
      <c r="D16" s="23" t="s">
        <v>36</v>
      </c>
      <c r="E16" s="261" t="s">
        <v>81</v>
      </c>
      <c r="F16" s="212"/>
      <c r="G16" s="35">
        <f>+(M16*40*'Sazebník profesí'!H$39)+(S16*40*'Sazebník profesí'!I$39)+(Y16*40*'Sazebník profesí'!J$39)+(AE16*40*'Sazebník profesí'!K$39)+(AK16*40*'Sazebník profesí'!L$39)+(AQ16*40*'Sazebník profesí'!M$39)+(AW16*40*'Sazebník profesí'!N$39)+(BC16*40*'Sazebník profesí'!O$39)+(BI16*40*'Sazebník profesí'!P$39)+(BO16*40*'Sazebník profesí'!Q$39)+(BU16*40*'Sazebník profesí'!R$39)+(CA16*40*'Sazebník profesí'!S$39)+(CG16*40*'Sazebník profesí'!T$39)+(CM16*40*'Sazebník profesí'!U$39)+(CS16*40*'Sazebník profesí'!V$39)+(CY16*40*'Sazebník profesí'!W$39)+(DE16*40*'Sazebník profesí'!X$39)+(DK16*40*'Sazebník profesí'!Y$39)</f>
        <v>0</v>
      </c>
      <c r="H16" s="81"/>
      <c r="I16" s="97"/>
      <c r="J16" s="97">
        <v>2</v>
      </c>
      <c r="K16" s="97">
        <v>1</v>
      </c>
      <c r="L16" s="83">
        <v>1</v>
      </c>
      <c r="M16" s="86">
        <f t="shared" si="2"/>
        <v>4</v>
      </c>
      <c r="N16" s="78"/>
      <c r="O16" s="79"/>
      <c r="P16" s="79">
        <v>2</v>
      </c>
      <c r="Q16" s="79"/>
      <c r="R16" s="80">
        <v>0.5</v>
      </c>
      <c r="S16" s="86">
        <f t="shared" si="3"/>
        <v>2.5</v>
      </c>
      <c r="T16" s="81"/>
      <c r="U16" s="97"/>
      <c r="V16" s="97">
        <v>1</v>
      </c>
      <c r="W16" s="87"/>
      <c r="X16" s="83">
        <v>0.5</v>
      </c>
      <c r="Y16" s="86">
        <f t="shared" si="4"/>
        <v>1.5</v>
      </c>
      <c r="Z16" s="81"/>
      <c r="AA16" s="82"/>
      <c r="AB16" s="97">
        <v>1</v>
      </c>
      <c r="AC16" s="87"/>
      <c r="AD16" s="88">
        <v>0.2</v>
      </c>
      <c r="AE16" s="86">
        <f t="shared" si="5"/>
        <v>1.2</v>
      </c>
      <c r="AF16" s="78"/>
      <c r="AG16" s="82"/>
      <c r="AH16" s="97">
        <v>1</v>
      </c>
      <c r="AI16" s="82"/>
      <c r="AJ16" s="83">
        <v>0.2</v>
      </c>
      <c r="AK16" s="103">
        <f>SUM(AF16:AJ16)</f>
        <v>1.2</v>
      </c>
      <c r="AL16" s="78"/>
      <c r="AM16" s="82"/>
      <c r="AN16" s="97">
        <v>1</v>
      </c>
      <c r="AO16" s="82"/>
      <c r="AP16" s="83">
        <v>0.2</v>
      </c>
      <c r="AQ16" s="86">
        <f t="shared" si="6"/>
        <v>1.2</v>
      </c>
      <c r="AR16" s="78"/>
      <c r="AS16" s="82"/>
      <c r="AT16" s="82"/>
      <c r="AU16" s="82"/>
      <c r="AV16" s="83"/>
      <c r="AW16" s="86">
        <f t="shared" si="7"/>
        <v>0</v>
      </c>
      <c r="AX16" s="78"/>
      <c r="AY16" s="82"/>
      <c r="AZ16" s="82"/>
      <c r="BA16" s="82"/>
      <c r="BB16" s="83"/>
      <c r="BC16" s="103">
        <f t="shared" si="8"/>
        <v>0</v>
      </c>
      <c r="BD16" s="78"/>
      <c r="BE16" s="79"/>
      <c r="BF16" s="79"/>
      <c r="BG16" s="79"/>
      <c r="BH16" s="80"/>
      <c r="BI16" s="103">
        <f t="shared" si="1"/>
        <v>0</v>
      </c>
      <c r="BJ16" s="78"/>
      <c r="BK16" s="79"/>
      <c r="BL16" s="79"/>
      <c r="BM16" s="79"/>
      <c r="BN16" s="80"/>
      <c r="BO16" s="103">
        <f t="shared" si="9"/>
        <v>0</v>
      </c>
      <c r="BP16" s="78"/>
      <c r="BQ16" s="79"/>
      <c r="BR16" s="79"/>
      <c r="BS16" s="79"/>
      <c r="BT16" s="80"/>
      <c r="BU16" s="105">
        <f t="shared" si="10"/>
        <v>0</v>
      </c>
      <c r="BV16" s="142"/>
      <c r="BW16" s="79"/>
      <c r="BX16" s="79"/>
      <c r="BY16" s="79"/>
      <c r="BZ16" s="80"/>
      <c r="CA16" s="105">
        <f t="shared" si="11"/>
        <v>0</v>
      </c>
      <c r="CB16" s="142"/>
      <c r="CC16" s="79"/>
      <c r="CD16" s="79"/>
      <c r="CE16" s="79"/>
      <c r="CF16" s="80"/>
      <c r="CG16" s="105">
        <f t="shared" si="12"/>
        <v>0</v>
      </c>
      <c r="CH16" s="142"/>
      <c r="CI16" s="79"/>
      <c r="CJ16" s="79"/>
      <c r="CK16" s="79"/>
      <c r="CL16" s="80"/>
      <c r="CM16" s="105">
        <f t="shared" si="13"/>
        <v>0</v>
      </c>
      <c r="CN16" s="142"/>
      <c r="CO16" s="79"/>
      <c r="CP16" s="79"/>
      <c r="CQ16" s="79"/>
      <c r="CR16" s="80"/>
      <c r="CS16" s="105">
        <f t="shared" si="14"/>
        <v>0</v>
      </c>
      <c r="CT16" s="142"/>
      <c r="CU16" s="79"/>
      <c r="CV16" s="79"/>
      <c r="CW16" s="79"/>
      <c r="CX16" s="80"/>
      <c r="CY16" s="105">
        <f t="shared" si="15"/>
        <v>0</v>
      </c>
      <c r="CZ16" s="142"/>
      <c r="DA16" s="79"/>
      <c r="DB16" s="79"/>
      <c r="DC16" s="79"/>
      <c r="DD16" s="80"/>
      <c r="DE16" s="105">
        <f t="shared" si="16"/>
        <v>0</v>
      </c>
      <c r="DF16" s="142"/>
      <c r="DG16" s="79"/>
      <c r="DH16" s="79"/>
      <c r="DI16" s="79"/>
      <c r="DJ16" s="80"/>
      <c r="DK16" s="105">
        <f t="shared" si="18"/>
        <v>0</v>
      </c>
      <c r="DL16" s="105">
        <f t="shared" si="17"/>
        <v>11.599999999999998</v>
      </c>
    </row>
    <row r="17" spans="2:116" s="16" customFormat="1" ht="60" customHeight="1" x14ac:dyDescent="0.25">
      <c r="B17" s="208"/>
      <c r="C17" s="209"/>
      <c r="D17" s="23" t="s">
        <v>37</v>
      </c>
      <c r="E17" s="261" t="s">
        <v>82</v>
      </c>
      <c r="F17" s="212"/>
      <c r="G17" s="35">
        <f>+(M17*40*'Sazebník profesí'!H$39)+(S17*40*'Sazebník profesí'!I$39)+(Y17*40*'Sazebník profesí'!J$39)+(AE17*40*'Sazebník profesí'!K$39)+(AK17*40*'Sazebník profesí'!L$39)+(AQ17*40*'Sazebník profesí'!M$39)+(AW17*40*'Sazebník profesí'!N$39)+(BC17*40*'Sazebník profesí'!O$39)+(BI17*40*'Sazebník profesí'!P$39)+(BO17*40*'Sazebník profesí'!Q$39)+(BU17*40*'Sazebník profesí'!R$39)+(CA17*40*'Sazebník profesí'!S$39)+(CG17*40*'Sazebník profesí'!T$39)+(CM17*40*'Sazebník profesí'!U$39)+(CS17*40*'Sazebník profesí'!V$39)+(CY17*40*'Sazebník profesí'!W$39)+(DE17*40*'Sazebník profesí'!X$39)+(DK17*40*'Sazebník profesí'!Y$39)</f>
        <v>0</v>
      </c>
      <c r="H17" s="81"/>
      <c r="I17" s="97"/>
      <c r="J17" s="97">
        <v>3</v>
      </c>
      <c r="K17" s="97"/>
      <c r="L17" s="83">
        <v>1</v>
      </c>
      <c r="M17" s="86">
        <f t="shared" si="2"/>
        <v>4</v>
      </c>
      <c r="N17" s="78"/>
      <c r="O17" s="79"/>
      <c r="P17" s="79">
        <v>1</v>
      </c>
      <c r="Q17" s="79"/>
      <c r="R17" s="80">
        <v>0.5</v>
      </c>
      <c r="S17" s="86">
        <f t="shared" si="3"/>
        <v>1.5</v>
      </c>
      <c r="T17" s="81"/>
      <c r="U17" s="97"/>
      <c r="V17" s="97">
        <v>3</v>
      </c>
      <c r="W17" s="87"/>
      <c r="X17" s="83">
        <v>0.5</v>
      </c>
      <c r="Y17" s="86">
        <f t="shared" si="4"/>
        <v>3.5</v>
      </c>
      <c r="Z17" s="81"/>
      <c r="AA17" s="82"/>
      <c r="AB17" s="82">
        <v>2</v>
      </c>
      <c r="AC17" s="87"/>
      <c r="AD17" s="88">
        <v>0.2</v>
      </c>
      <c r="AE17" s="86">
        <f t="shared" si="5"/>
        <v>2.2000000000000002</v>
      </c>
      <c r="AF17" s="78"/>
      <c r="AG17" s="82"/>
      <c r="AH17" s="82">
        <v>3</v>
      </c>
      <c r="AI17" s="82"/>
      <c r="AJ17" s="83">
        <v>0.2</v>
      </c>
      <c r="AK17" s="103">
        <f t="shared" ref="AK17:AK24" si="19">SUM(AF17:AJ17)</f>
        <v>3.2</v>
      </c>
      <c r="AL17" s="78"/>
      <c r="AM17" s="82"/>
      <c r="AN17" s="82">
        <v>3</v>
      </c>
      <c r="AO17" s="82"/>
      <c r="AP17" s="83">
        <v>0.2</v>
      </c>
      <c r="AQ17" s="86">
        <f t="shared" si="6"/>
        <v>3.2</v>
      </c>
      <c r="AR17" s="78"/>
      <c r="AS17" s="82"/>
      <c r="AT17" s="82"/>
      <c r="AU17" s="82"/>
      <c r="AV17" s="83"/>
      <c r="AW17" s="86">
        <f t="shared" si="7"/>
        <v>0</v>
      </c>
      <c r="AX17" s="78"/>
      <c r="AY17" s="82"/>
      <c r="AZ17" s="82"/>
      <c r="BA17" s="82"/>
      <c r="BB17" s="83"/>
      <c r="BC17" s="103">
        <f t="shared" si="8"/>
        <v>0</v>
      </c>
      <c r="BD17" s="78"/>
      <c r="BE17" s="79"/>
      <c r="BF17" s="79"/>
      <c r="BG17" s="79"/>
      <c r="BH17" s="80"/>
      <c r="BI17" s="103">
        <f t="shared" si="1"/>
        <v>0</v>
      </c>
      <c r="BJ17" s="78"/>
      <c r="BK17" s="79"/>
      <c r="BL17" s="79"/>
      <c r="BM17" s="79"/>
      <c r="BN17" s="80"/>
      <c r="BO17" s="103">
        <f t="shared" si="9"/>
        <v>0</v>
      </c>
      <c r="BP17" s="78"/>
      <c r="BQ17" s="79"/>
      <c r="BR17" s="79"/>
      <c r="BS17" s="79"/>
      <c r="BT17" s="80"/>
      <c r="BU17" s="105">
        <f t="shared" si="10"/>
        <v>0</v>
      </c>
      <c r="BV17" s="142"/>
      <c r="BW17" s="79"/>
      <c r="BX17" s="79"/>
      <c r="BY17" s="79"/>
      <c r="BZ17" s="80"/>
      <c r="CA17" s="105">
        <f>SUM(BV17:BZ17)</f>
        <v>0</v>
      </c>
      <c r="CB17" s="142"/>
      <c r="CC17" s="79"/>
      <c r="CD17" s="79"/>
      <c r="CE17" s="79"/>
      <c r="CF17" s="80"/>
      <c r="CG17" s="105">
        <f t="shared" si="12"/>
        <v>0</v>
      </c>
      <c r="CH17" s="142"/>
      <c r="CI17" s="79"/>
      <c r="CJ17" s="79"/>
      <c r="CK17" s="79"/>
      <c r="CL17" s="80"/>
      <c r="CM17" s="105">
        <f t="shared" si="13"/>
        <v>0</v>
      </c>
      <c r="CN17" s="142"/>
      <c r="CO17" s="79"/>
      <c r="CP17" s="79"/>
      <c r="CQ17" s="79"/>
      <c r="CR17" s="80"/>
      <c r="CS17" s="105">
        <f t="shared" si="14"/>
        <v>0</v>
      </c>
      <c r="CT17" s="142"/>
      <c r="CU17" s="79"/>
      <c r="CV17" s="79"/>
      <c r="CW17" s="79"/>
      <c r="CX17" s="80"/>
      <c r="CY17" s="105">
        <f t="shared" si="15"/>
        <v>0</v>
      </c>
      <c r="CZ17" s="142"/>
      <c r="DA17" s="79"/>
      <c r="DB17" s="79"/>
      <c r="DC17" s="79"/>
      <c r="DD17" s="80"/>
      <c r="DE17" s="105">
        <f t="shared" si="16"/>
        <v>0</v>
      </c>
      <c r="DF17" s="142"/>
      <c r="DG17" s="79"/>
      <c r="DH17" s="79"/>
      <c r="DI17" s="79"/>
      <c r="DJ17" s="80"/>
      <c r="DK17" s="105">
        <f t="shared" si="18"/>
        <v>0</v>
      </c>
      <c r="DL17" s="105">
        <f t="shared" si="17"/>
        <v>17.599999999999998</v>
      </c>
    </row>
    <row r="18" spans="2:116" s="16" customFormat="1" ht="39.950000000000003" customHeight="1" x14ac:dyDescent="0.25">
      <c r="B18" s="208"/>
      <c r="C18" s="209"/>
      <c r="D18" s="23" t="s">
        <v>38</v>
      </c>
      <c r="E18" s="261" t="s">
        <v>84</v>
      </c>
      <c r="F18" s="212"/>
      <c r="G18" s="35">
        <f>+(M18*40*'Sazebník profesí'!H$39)+(S18*40*'Sazebník profesí'!I$39)+(Y18*40*'Sazebník profesí'!J$39)+(AE18*40*'Sazebník profesí'!K$39)+(AK18*40*'Sazebník profesí'!L$39)+(AQ18*40*'Sazebník profesí'!M$39)+(AW18*40*'Sazebník profesí'!N$39)+(BC18*40*'Sazebník profesí'!O$39)+(BI18*40*'Sazebník profesí'!P$39)+(BO18*40*'Sazebník profesí'!Q$39)+(BU18*40*'Sazebník profesí'!R$39)+(CA18*40*'Sazebník profesí'!S$39)+(CG18*40*'Sazebník profesí'!T$39)+(CM18*40*'Sazebník profesí'!U$39)+(CS18*40*'Sazebník profesí'!V$39)+(CY18*40*'Sazebník profesí'!W$39)+(DE18*40*'Sazebník profesí'!X$39)+(DK18*40*'Sazebník profesí'!Y$39)</f>
        <v>0</v>
      </c>
      <c r="H18" s="81"/>
      <c r="I18" s="97">
        <v>0.4</v>
      </c>
      <c r="J18" s="97">
        <v>1</v>
      </c>
      <c r="K18" s="97">
        <v>1</v>
      </c>
      <c r="L18" s="83">
        <v>0.6</v>
      </c>
      <c r="M18" s="86">
        <f t="shared" si="2"/>
        <v>3</v>
      </c>
      <c r="N18" s="78"/>
      <c r="O18" s="79"/>
      <c r="P18" s="79">
        <v>1</v>
      </c>
      <c r="Q18" s="79"/>
      <c r="R18" s="80"/>
      <c r="S18" s="86">
        <f t="shared" si="3"/>
        <v>1</v>
      </c>
      <c r="T18" s="81"/>
      <c r="U18" s="97"/>
      <c r="V18" s="97"/>
      <c r="W18" s="87"/>
      <c r="X18" s="83"/>
      <c r="Y18" s="86">
        <f t="shared" si="4"/>
        <v>0</v>
      </c>
      <c r="Z18" s="81"/>
      <c r="AA18" s="82"/>
      <c r="AB18" s="82"/>
      <c r="AC18" s="87"/>
      <c r="AD18" s="88"/>
      <c r="AE18" s="86">
        <f t="shared" si="5"/>
        <v>0</v>
      </c>
      <c r="AF18" s="78"/>
      <c r="AG18" s="82"/>
      <c r="AH18" s="82"/>
      <c r="AI18" s="82"/>
      <c r="AJ18" s="83"/>
      <c r="AK18" s="103">
        <f t="shared" si="19"/>
        <v>0</v>
      </c>
      <c r="AL18" s="78"/>
      <c r="AM18" s="82"/>
      <c r="AN18" s="82"/>
      <c r="AO18" s="82"/>
      <c r="AP18" s="83"/>
      <c r="AQ18" s="86">
        <f t="shared" si="6"/>
        <v>0</v>
      </c>
      <c r="AR18" s="78"/>
      <c r="AS18" s="82"/>
      <c r="AT18" s="82"/>
      <c r="AU18" s="82"/>
      <c r="AV18" s="83"/>
      <c r="AW18" s="86">
        <f t="shared" si="7"/>
        <v>0</v>
      </c>
      <c r="AX18" s="78"/>
      <c r="AY18" s="82">
        <v>0.4</v>
      </c>
      <c r="AZ18" s="82">
        <v>1</v>
      </c>
      <c r="BA18" s="82">
        <v>1</v>
      </c>
      <c r="BB18" s="83">
        <v>0.6</v>
      </c>
      <c r="BC18" s="103">
        <f t="shared" si="8"/>
        <v>3</v>
      </c>
      <c r="BD18" s="78"/>
      <c r="BE18" s="79"/>
      <c r="BF18" s="79"/>
      <c r="BG18" s="79"/>
      <c r="BH18" s="80"/>
      <c r="BI18" s="103">
        <f t="shared" si="1"/>
        <v>0</v>
      </c>
      <c r="BJ18" s="78"/>
      <c r="BK18" s="79"/>
      <c r="BL18" s="79"/>
      <c r="BM18" s="79"/>
      <c r="BN18" s="80"/>
      <c r="BO18" s="103">
        <f t="shared" si="9"/>
        <v>0</v>
      </c>
      <c r="BP18" s="78"/>
      <c r="BQ18" s="79"/>
      <c r="BR18" s="79"/>
      <c r="BS18" s="79"/>
      <c r="BT18" s="80"/>
      <c r="BU18" s="105">
        <f t="shared" si="10"/>
        <v>0</v>
      </c>
      <c r="BV18" s="142"/>
      <c r="BW18" s="79"/>
      <c r="BX18" s="79"/>
      <c r="BY18" s="79"/>
      <c r="BZ18" s="80"/>
      <c r="CA18" s="105">
        <f t="shared" si="11"/>
        <v>0</v>
      </c>
      <c r="CB18" s="142"/>
      <c r="CC18" s="79"/>
      <c r="CD18" s="79"/>
      <c r="CE18" s="79"/>
      <c r="CF18" s="80"/>
      <c r="CG18" s="105">
        <f t="shared" si="12"/>
        <v>0</v>
      </c>
      <c r="CH18" s="142"/>
      <c r="CI18" s="79"/>
      <c r="CJ18" s="79"/>
      <c r="CK18" s="79"/>
      <c r="CL18" s="80"/>
      <c r="CM18" s="105">
        <f t="shared" si="13"/>
        <v>0</v>
      </c>
      <c r="CN18" s="142"/>
      <c r="CO18" s="79"/>
      <c r="CP18" s="79"/>
      <c r="CQ18" s="79"/>
      <c r="CR18" s="80"/>
      <c r="CS18" s="105">
        <f t="shared" si="14"/>
        <v>0</v>
      </c>
      <c r="CT18" s="142"/>
      <c r="CU18" s="79"/>
      <c r="CV18" s="79"/>
      <c r="CW18" s="79"/>
      <c r="CX18" s="80"/>
      <c r="CY18" s="105">
        <f t="shared" si="15"/>
        <v>0</v>
      </c>
      <c r="CZ18" s="142"/>
      <c r="DA18" s="79"/>
      <c r="DB18" s="79"/>
      <c r="DC18" s="79"/>
      <c r="DD18" s="80"/>
      <c r="DE18" s="105">
        <f t="shared" si="16"/>
        <v>0</v>
      </c>
      <c r="DF18" s="142"/>
      <c r="DG18" s="79"/>
      <c r="DH18" s="79"/>
      <c r="DI18" s="79"/>
      <c r="DJ18" s="80"/>
      <c r="DK18" s="105">
        <f t="shared" si="18"/>
        <v>0</v>
      </c>
      <c r="DL18" s="105">
        <f t="shared" si="17"/>
        <v>7</v>
      </c>
    </row>
    <row r="19" spans="2:116" s="16" customFormat="1" ht="39.950000000000003" customHeight="1" x14ac:dyDescent="0.25">
      <c r="B19" s="210"/>
      <c r="C19" s="211"/>
      <c r="D19" s="23" t="s">
        <v>39</v>
      </c>
      <c r="E19" s="242" t="s">
        <v>40</v>
      </c>
      <c r="F19" s="243"/>
      <c r="G19" s="35">
        <f>+(M19*40*'Sazebník profesí'!H$39)+(S19*40*'Sazebník profesí'!I$39)+(Y19*40*'Sazebník profesí'!J$39)+(AE19*40*'Sazebník profesí'!K$39)+(AK19*40*'Sazebník profesí'!L$39)+(AQ19*40*'Sazebník profesí'!M$39)+(AW19*40*'Sazebník profesí'!N$39)+(BC19*40*'Sazebník profesí'!O$39)+(BI19*40*'Sazebník profesí'!P$39)+(BO19*40*'Sazebník profesí'!Q$39)+(BU19*40*'Sazebník profesí'!R$39)+(CA19*40*'Sazebník profesí'!S$39)+(CG19*40*'Sazebník profesí'!T$39)+(CM19*40*'Sazebník profesí'!U$39)+(CS19*40*'Sazebník profesí'!V$39)+(CY19*40*'Sazebník profesí'!W$39)+(DE19*40*'Sazebník profesí'!X$39)+(DK19*40*'Sazebník profesí'!Y$39)</f>
        <v>0</v>
      </c>
      <c r="H19" s="81"/>
      <c r="I19" s="97"/>
      <c r="J19" s="97"/>
      <c r="K19" s="97"/>
      <c r="L19" s="83"/>
      <c r="M19" s="86">
        <f t="shared" si="2"/>
        <v>0</v>
      </c>
      <c r="N19" s="78"/>
      <c r="O19" s="79"/>
      <c r="P19" s="79"/>
      <c r="Q19" s="79"/>
      <c r="R19" s="80"/>
      <c r="S19" s="86">
        <f t="shared" si="3"/>
        <v>0</v>
      </c>
      <c r="T19" s="78"/>
      <c r="U19" s="82"/>
      <c r="V19" s="82"/>
      <c r="W19" s="82"/>
      <c r="X19" s="83"/>
      <c r="Y19" s="86">
        <f t="shared" si="4"/>
        <v>0</v>
      </c>
      <c r="Z19" s="78"/>
      <c r="AA19" s="82"/>
      <c r="AB19" s="82"/>
      <c r="AC19" s="82"/>
      <c r="AD19" s="83"/>
      <c r="AE19" s="103">
        <f t="shared" si="5"/>
        <v>0</v>
      </c>
      <c r="AF19" s="78"/>
      <c r="AG19" s="82"/>
      <c r="AH19" s="82"/>
      <c r="AI19" s="82"/>
      <c r="AJ19" s="83"/>
      <c r="AK19" s="103">
        <f t="shared" si="19"/>
        <v>0</v>
      </c>
      <c r="AL19" s="78"/>
      <c r="AM19" s="79"/>
      <c r="AN19" s="82"/>
      <c r="AO19" s="79"/>
      <c r="AP19" s="80"/>
      <c r="AQ19" s="103">
        <f t="shared" si="6"/>
        <v>0</v>
      </c>
      <c r="AR19" s="78"/>
      <c r="AS19" s="82"/>
      <c r="AT19" s="82"/>
      <c r="AU19" s="82"/>
      <c r="AV19" s="83"/>
      <c r="AW19" s="103">
        <f t="shared" si="7"/>
        <v>0</v>
      </c>
      <c r="AX19" s="78"/>
      <c r="AY19" s="82"/>
      <c r="AZ19" s="82"/>
      <c r="BA19" s="82"/>
      <c r="BB19" s="83"/>
      <c r="BC19" s="103">
        <f t="shared" si="8"/>
        <v>0</v>
      </c>
      <c r="BD19" s="78"/>
      <c r="BE19" s="79"/>
      <c r="BF19" s="79"/>
      <c r="BG19" s="79"/>
      <c r="BH19" s="80"/>
      <c r="BI19" s="103">
        <f t="shared" si="1"/>
        <v>0</v>
      </c>
      <c r="BJ19" s="78"/>
      <c r="BK19" s="79"/>
      <c r="BL19" s="79"/>
      <c r="BM19" s="79"/>
      <c r="BN19" s="80"/>
      <c r="BO19" s="103">
        <f t="shared" si="9"/>
        <v>0</v>
      </c>
      <c r="BP19" s="78"/>
      <c r="BQ19" s="79"/>
      <c r="BR19" s="79"/>
      <c r="BS19" s="79"/>
      <c r="BT19" s="80"/>
      <c r="BU19" s="105">
        <f t="shared" si="10"/>
        <v>0</v>
      </c>
      <c r="BV19" s="142"/>
      <c r="BW19" s="79"/>
      <c r="BX19" s="79"/>
      <c r="BY19" s="79"/>
      <c r="BZ19" s="80"/>
      <c r="CA19" s="105">
        <f t="shared" si="11"/>
        <v>0</v>
      </c>
      <c r="CB19" s="142"/>
      <c r="CC19" s="79"/>
      <c r="CD19" s="79"/>
      <c r="CE19" s="79"/>
      <c r="CF19" s="80"/>
      <c r="CG19" s="105">
        <f t="shared" si="12"/>
        <v>0</v>
      </c>
      <c r="CH19" s="142"/>
      <c r="CI19" s="79"/>
      <c r="CJ19" s="79"/>
      <c r="CK19" s="79"/>
      <c r="CL19" s="80"/>
      <c r="CM19" s="105">
        <f t="shared" si="13"/>
        <v>0</v>
      </c>
      <c r="CN19" s="142"/>
      <c r="CO19" s="79"/>
      <c r="CP19" s="79"/>
      <c r="CQ19" s="79"/>
      <c r="CR19" s="80"/>
      <c r="CS19" s="105">
        <f t="shared" si="14"/>
        <v>0</v>
      </c>
      <c r="CT19" s="142"/>
      <c r="CU19" s="79"/>
      <c r="CV19" s="79"/>
      <c r="CW19" s="79"/>
      <c r="CX19" s="80"/>
      <c r="CY19" s="105">
        <f t="shared" si="15"/>
        <v>0</v>
      </c>
      <c r="CZ19" s="142"/>
      <c r="DA19" s="79"/>
      <c r="DB19" s="79"/>
      <c r="DC19" s="79"/>
      <c r="DD19" s="80"/>
      <c r="DE19" s="105">
        <f t="shared" si="16"/>
        <v>0</v>
      </c>
      <c r="DF19" s="142"/>
      <c r="DG19" s="79"/>
      <c r="DH19" s="79"/>
      <c r="DI19" s="79"/>
      <c r="DJ19" s="80"/>
      <c r="DK19" s="105">
        <f t="shared" si="18"/>
        <v>0</v>
      </c>
      <c r="DL19" s="105">
        <f t="shared" si="17"/>
        <v>0</v>
      </c>
    </row>
    <row r="20" spans="2:116" s="16" customFormat="1" ht="39.950000000000003" customHeight="1" x14ac:dyDescent="0.25">
      <c r="B20" s="206" t="s">
        <v>41</v>
      </c>
      <c r="C20" s="207"/>
      <c r="D20" s="23" t="s">
        <v>42</v>
      </c>
      <c r="E20" s="261" t="s">
        <v>85</v>
      </c>
      <c r="F20" s="212"/>
      <c r="G20" s="35">
        <f>+(M20*40*'Sazebník profesí'!H$39)+(S20*40*'Sazebník profesí'!I$39)+(Y20*40*'Sazebník profesí'!J$39)+(AE20*40*'Sazebník profesí'!K$39)+(AK20*40*'Sazebník profesí'!L$39)+(AQ20*40*'Sazebník profesí'!M$39)+(AW20*40*'Sazebník profesí'!N$39)+(BC20*40*'Sazebník profesí'!O$39)+(BI20*40*'Sazebník profesí'!P$39)+(BO20*40*'Sazebník profesí'!Q$39)+(BU20*40*'Sazebník profesí'!R$39)+(CA20*40*'Sazebník profesí'!S$39)+(CG20*40*'Sazebník profesí'!T$39)+(CM20*40*'Sazebník profesí'!U$39)+(CS20*40*'Sazebník profesí'!V$39)+(CY20*40*'Sazebník profesí'!W$39)+(DE20*40*'Sazebník profesí'!X$39)+(DK20*40*'Sazebník profesí'!Y$39)</f>
        <v>0</v>
      </c>
      <c r="H20" s="78"/>
      <c r="I20" s="82">
        <v>5</v>
      </c>
      <c r="J20" s="82">
        <v>12</v>
      </c>
      <c r="K20" s="82">
        <v>2</v>
      </c>
      <c r="L20" s="83">
        <v>1</v>
      </c>
      <c r="M20" s="103">
        <f>SUM(H20:L20)</f>
        <v>20</v>
      </c>
      <c r="N20" s="78"/>
      <c r="O20" s="79">
        <v>1</v>
      </c>
      <c r="P20" s="79">
        <v>6</v>
      </c>
      <c r="Q20" s="79"/>
      <c r="R20" s="80">
        <v>1</v>
      </c>
      <c r="S20" s="86">
        <f t="shared" si="3"/>
        <v>8</v>
      </c>
      <c r="T20" s="81"/>
      <c r="U20" s="79">
        <v>1</v>
      </c>
      <c r="V20" s="79">
        <v>6</v>
      </c>
      <c r="W20" s="79"/>
      <c r="X20" s="80">
        <v>1</v>
      </c>
      <c r="Y20" s="86">
        <f t="shared" si="4"/>
        <v>8</v>
      </c>
      <c r="Z20" s="81"/>
      <c r="AA20" s="79">
        <v>1</v>
      </c>
      <c r="AB20" s="79">
        <v>6</v>
      </c>
      <c r="AC20" s="87"/>
      <c r="AD20" s="88">
        <v>1</v>
      </c>
      <c r="AE20" s="86">
        <f t="shared" si="5"/>
        <v>8</v>
      </c>
      <c r="AF20" s="78">
        <v>0</v>
      </c>
      <c r="AG20" s="79">
        <v>1</v>
      </c>
      <c r="AH20" s="79">
        <v>6</v>
      </c>
      <c r="AI20" s="82"/>
      <c r="AJ20" s="83">
        <v>1</v>
      </c>
      <c r="AK20" s="103">
        <f t="shared" si="19"/>
        <v>8</v>
      </c>
      <c r="AL20" s="78"/>
      <c r="AM20" s="79">
        <v>1</v>
      </c>
      <c r="AN20" s="79">
        <v>6</v>
      </c>
      <c r="AO20" s="82"/>
      <c r="AP20" s="83">
        <v>1</v>
      </c>
      <c r="AQ20" s="103">
        <f t="shared" si="6"/>
        <v>8</v>
      </c>
      <c r="AR20" s="78"/>
      <c r="AS20" s="82">
        <v>2</v>
      </c>
      <c r="AT20" s="82">
        <v>2</v>
      </c>
      <c r="AU20" s="82"/>
      <c r="AV20" s="83">
        <v>2</v>
      </c>
      <c r="AW20" s="103">
        <f t="shared" si="7"/>
        <v>6</v>
      </c>
      <c r="AX20" s="78"/>
      <c r="AY20" s="82"/>
      <c r="AZ20" s="82"/>
      <c r="BA20" s="82"/>
      <c r="BB20" s="83"/>
      <c r="BC20" s="103">
        <f t="shared" si="8"/>
        <v>0</v>
      </c>
      <c r="BD20" s="78"/>
      <c r="BE20" s="79"/>
      <c r="BF20" s="79"/>
      <c r="BG20" s="79"/>
      <c r="BH20" s="80"/>
      <c r="BI20" s="103">
        <f t="shared" si="1"/>
        <v>0</v>
      </c>
      <c r="BJ20" s="78"/>
      <c r="BK20" s="79"/>
      <c r="BL20" s="79"/>
      <c r="BM20" s="79"/>
      <c r="BN20" s="80"/>
      <c r="BO20" s="103">
        <f t="shared" si="9"/>
        <v>0</v>
      </c>
      <c r="BP20" s="78"/>
      <c r="BQ20" s="79"/>
      <c r="BR20" s="79"/>
      <c r="BS20" s="79"/>
      <c r="BT20" s="80"/>
      <c r="BU20" s="105">
        <f t="shared" si="10"/>
        <v>0</v>
      </c>
      <c r="BV20" s="142"/>
      <c r="BW20" s="79"/>
      <c r="BX20" s="79"/>
      <c r="BY20" s="79"/>
      <c r="BZ20" s="80"/>
      <c r="CA20" s="105">
        <f t="shared" si="11"/>
        <v>0</v>
      </c>
      <c r="CB20" s="142"/>
      <c r="CC20" s="79"/>
      <c r="CD20" s="79"/>
      <c r="CE20" s="79"/>
      <c r="CF20" s="80"/>
      <c r="CG20" s="105">
        <f t="shared" si="12"/>
        <v>0</v>
      </c>
      <c r="CH20" s="142"/>
      <c r="CI20" s="79"/>
      <c r="CJ20" s="79"/>
      <c r="CK20" s="79"/>
      <c r="CL20" s="80"/>
      <c r="CM20" s="105">
        <f t="shared" si="13"/>
        <v>0</v>
      </c>
      <c r="CN20" s="142"/>
      <c r="CO20" s="79"/>
      <c r="CP20" s="79"/>
      <c r="CQ20" s="79"/>
      <c r="CR20" s="80"/>
      <c r="CS20" s="105">
        <f t="shared" si="14"/>
        <v>0</v>
      </c>
      <c r="CT20" s="142"/>
      <c r="CU20" s="79"/>
      <c r="CV20" s="79"/>
      <c r="CW20" s="79"/>
      <c r="CX20" s="80"/>
      <c r="CY20" s="105">
        <f t="shared" si="15"/>
        <v>0</v>
      </c>
      <c r="CZ20" s="142"/>
      <c r="DA20" s="79"/>
      <c r="DB20" s="79"/>
      <c r="DC20" s="79"/>
      <c r="DD20" s="80"/>
      <c r="DE20" s="105">
        <f t="shared" si="16"/>
        <v>0</v>
      </c>
      <c r="DF20" s="142"/>
      <c r="DG20" s="79"/>
      <c r="DH20" s="79"/>
      <c r="DI20" s="79"/>
      <c r="DJ20" s="80"/>
      <c r="DK20" s="105">
        <f t="shared" si="18"/>
        <v>0</v>
      </c>
      <c r="DL20" s="105">
        <f t="shared" si="17"/>
        <v>66</v>
      </c>
    </row>
    <row r="21" spans="2:116" s="6" customFormat="1" ht="39.950000000000003" customHeight="1" x14ac:dyDescent="0.25">
      <c r="B21" s="208"/>
      <c r="C21" s="209"/>
      <c r="D21" s="23" t="s">
        <v>43</v>
      </c>
      <c r="E21" s="244" t="s">
        <v>105</v>
      </c>
      <c r="F21" s="245"/>
      <c r="G21" s="35">
        <f>+(M21*40*'Sazebník profesí'!H$39)+(S21*40*'Sazebník profesí'!I$39)+(Y21*40*'Sazebník profesí'!J$39)+(AE21*40*'Sazebník profesí'!K$39)+(AK21*40*'Sazebník profesí'!L$39)+(AQ21*40*'Sazebník profesí'!M$39)+(AW21*40*'Sazebník profesí'!N$39)+(BC21*40*'Sazebník profesí'!O$39)+(BI21*40*'Sazebník profesí'!P$39)+(BO21*40*'Sazebník profesí'!Q$39)+(BU21*40*'Sazebník profesí'!R$39)+(CA21*40*'Sazebník profesí'!S$39)+(CG21*40*'Sazebník profesí'!T$39)+(CM21*40*'Sazebník profesí'!U$39)+(CS21*40*'Sazebník profesí'!V$39)+(CY21*40*'Sazebník profesí'!W$39)+(DE21*40*'Sazebník profesí'!X$39)+(DK21*40*'Sazebník profesí'!Y$39)</f>
        <v>0</v>
      </c>
      <c r="H21" s="78"/>
      <c r="I21" s="82">
        <v>12.6</v>
      </c>
      <c r="J21" s="82">
        <v>21.6</v>
      </c>
      <c r="K21" s="82">
        <v>3.6</v>
      </c>
      <c r="L21" s="83">
        <v>5.4</v>
      </c>
      <c r="M21" s="103">
        <f t="shared" si="2"/>
        <v>43.2</v>
      </c>
      <c r="N21" s="78"/>
      <c r="O21" s="79"/>
      <c r="P21" s="79"/>
      <c r="Q21" s="79"/>
      <c r="R21" s="80"/>
      <c r="S21" s="86">
        <f t="shared" si="3"/>
        <v>0</v>
      </c>
      <c r="T21" s="81"/>
      <c r="U21" s="82"/>
      <c r="V21" s="82"/>
      <c r="W21" s="79"/>
      <c r="X21" s="83"/>
      <c r="Y21" s="86">
        <f t="shared" si="4"/>
        <v>0</v>
      </c>
      <c r="Z21" s="81"/>
      <c r="AA21" s="82"/>
      <c r="AB21" s="82"/>
      <c r="AC21" s="87"/>
      <c r="AD21" s="88"/>
      <c r="AE21" s="86">
        <f t="shared" si="5"/>
        <v>0</v>
      </c>
      <c r="AF21" s="78"/>
      <c r="AG21" s="82"/>
      <c r="AH21" s="82"/>
      <c r="AI21" s="82"/>
      <c r="AJ21" s="83"/>
      <c r="AK21" s="103">
        <f t="shared" si="19"/>
        <v>0</v>
      </c>
      <c r="AL21" s="78"/>
      <c r="AM21" s="82"/>
      <c r="AN21" s="82"/>
      <c r="AO21" s="82"/>
      <c r="AP21" s="83"/>
      <c r="AQ21" s="103">
        <f t="shared" si="6"/>
        <v>0</v>
      </c>
      <c r="AR21" s="78"/>
      <c r="AS21" s="82"/>
      <c r="AT21" s="82"/>
      <c r="AU21" s="82"/>
      <c r="AV21" s="83"/>
      <c r="AW21" s="103">
        <f t="shared" si="7"/>
        <v>0</v>
      </c>
      <c r="AX21" s="78"/>
      <c r="AY21" s="82">
        <v>25.2</v>
      </c>
      <c r="AZ21" s="82">
        <v>43.2</v>
      </c>
      <c r="BA21" s="82">
        <v>5.4</v>
      </c>
      <c r="BB21" s="83">
        <v>12.6</v>
      </c>
      <c r="BC21" s="103">
        <f t="shared" si="8"/>
        <v>86.4</v>
      </c>
      <c r="BD21" s="78"/>
      <c r="BE21" s="82">
        <v>25.2</v>
      </c>
      <c r="BF21" s="82">
        <v>43.2</v>
      </c>
      <c r="BG21" s="82"/>
      <c r="BH21" s="83">
        <v>12.6</v>
      </c>
      <c r="BI21" s="103">
        <f t="shared" si="1"/>
        <v>81</v>
      </c>
      <c r="BJ21" s="78"/>
      <c r="BK21" s="82">
        <v>25.2</v>
      </c>
      <c r="BL21" s="82">
        <v>43.2</v>
      </c>
      <c r="BM21" s="82"/>
      <c r="BN21" s="83">
        <v>12.6</v>
      </c>
      <c r="BO21" s="103">
        <f>SUM(BJ21:BN21)</f>
        <v>81</v>
      </c>
      <c r="BP21" s="78"/>
      <c r="BQ21" s="82">
        <v>25.2</v>
      </c>
      <c r="BR21" s="82">
        <v>43.2</v>
      </c>
      <c r="BS21" s="82"/>
      <c r="BT21" s="83">
        <v>12.6</v>
      </c>
      <c r="BU21" s="105">
        <f>SUM(BP21:BT21)</f>
        <v>81</v>
      </c>
      <c r="BV21" s="143"/>
      <c r="BW21" s="79"/>
      <c r="BX21" s="82"/>
      <c r="BY21" s="82"/>
      <c r="BZ21" s="83"/>
      <c r="CA21" s="105">
        <f t="shared" si="11"/>
        <v>0</v>
      </c>
      <c r="CB21" s="143"/>
      <c r="CC21" s="79"/>
      <c r="CD21" s="82"/>
      <c r="CE21" s="82"/>
      <c r="CF21" s="83"/>
      <c r="CG21" s="105">
        <f t="shared" si="12"/>
        <v>0</v>
      </c>
      <c r="CH21" s="143"/>
      <c r="CI21" s="79"/>
      <c r="CJ21" s="82"/>
      <c r="CK21" s="82"/>
      <c r="CL21" s="83"/>
      <c r="CM21" s="105">
        <f t="shared" si="13"/>
        <v>0</v>
      </c>
      <c r="CN21" s="143"/>
      <c r="CO21" s="79"/>
      <c r="CP21" s="82"/>
      <c r="CQ21" s="82"/>
      <c r="CR21" s="83"/>
      <c r="CS21" s="105">
        <f t="shared" si="14"/>
        <v>0</v>
      </c>
      <c r="CT21" s="143"/>
      <c r="CU21" s="79"/>
      <c r="CV21" s="82"/>
      <c r="CW21" s="82"/>
      <c r="CX21" s="83"/>
      <c r="CY21" s="105">
        <f t="shared" si="15"/>
        <v>0</v>
      </c>
      <c r="CZ21" s="143"/>
      <c r="DA21" s="79"/>
      <c r="DB21" s="82"/>
      <c r="DC21" s="82"/>
      <c r="DD21" s="83"/>
      <c r="DE21" s="105">
        <f t="shared" si="16"/>
        <v>0</v>
      </c>
      <c r="DF21" s="143"/>
      <c r="DG21" s="79"/>
      <c r="DH21" s="82"/>
      <c r="DI21" s="82"/>
      <c r="DJ21" s="83"/>
      <c r="DK21" s="105">
        <f t="shared" si="18"/>
        <v>0</v>
      </c>
      <c r="DL21" s="105">
        <f t="shared" si="17"/>
        <v>372.6</v>
      </c>
    </row>
    <row r="22" spans="2:116" s="6" customFormat="1" ht="39.950000000000003" customHeight="1" x14ac:dyDescent="0.25">
      <c r="B22" s="208"/>
      <c r="C22" s="209"/>
      <c r="D22" s="23" t="s">
        <v>44</v>
      </c>
      <c r="E22" s="261" t="s">
        <v>86</v>
      </c>
      <c r="F22" s="212"/>
      <c r="G22" s="35">
        <f>+(M22*40*'Sazebník profesí'!H$39)+(S22*40*'Sazebník profesí'!I$39)+(Y22*40*'Sazebník profesí'!J$39)+(AE22*40*'Sazebník profesí'!K$39)+(AK22*40*'Sazebník profesí'!L$39)+(AQ22*40*'Sazebník profesí'!M$39)+(AW22*40*'Sazebník profesí'!N$39)+(BC22*40*'Sazebník profesí'!O$39)+(BI22*40*'Sazebník profesí'!P$39)+(BO22*40*'Sazebník profesí'!Q$39)+(BU22*40*'Sazebník profesí'!R$39)+(CA22*40*'Sazebník profesí'!S$39)+(CG22*40*'Sazebník profesí'!T$39)+(CM22*40*'Sazebník profesí'!U$39)+(CS22*40*'Sazebník profesí'!V$39)+(CY22*40*'Sazebník profesí'!W$39)+(DE22*40*'Sazebník profesí'!X$39)+(DK22*40*'Sazebník profesí'!Y$39)</f>
        <v>0</v>
      </c>
      <c r="H22" s="78">
        <v>5.4</v>
      </c>
      <c r="I22" s="82">
        <v>8.1</v>
      </c>
      <c r="J22" s="82">
        <v>5.4</v>
      </c>
      <c r="K22" s="82"/>
      <c r="L22" s="83">
        <v>1</v>
      </c>
      <c r="M22" s="103">
        <f t="shared" si="2"/>
        <v>19.899999999999999</v>
      </c>
      <c r="N22" s="78"/>
      <c r="O22" s="79"/>
      <c r="P22" s="79"/>
      <c r="Q22" s="79"/>
      <c r="R22" s="80"/>
      <c r="S22" s="86">
        <f t="shared" si="3"/>
        <v>0</v>
      </c>
      <c r="T22" s="81"/>
      <c r="U22" s="82">
        <v>8.1</v>
      </c>
      <c r="V22" s="82">
        <v>10.8</v>
      </c>
      <c r="W22" s="82"/>
      <c r="X22" s="83">
        <v>1</v>
      </c>
      <c r="Y22" s="86">
        <f t="shared" si="4"/>
        <v>19.899999999999999</v>
      </c>
      <c r="Z22" s="81"/>
      <c r="AA22" s="82">
        <v>8.1</v>
      </c>
      <c r="AB22" s="82">
        <v>10.8</v>
      </c>
      <c r="AC22" s="87"/>
      <c r="AD22" s="88">
        <v>1</v>
      </c>
      <c r="AE22" s="86">
        <f t="shared" si="5"/>
        <v>19.899999999999999</v>
      </c>
      <c r="AF22" s="78"/>
      <c r="AG22" s="82">
        <v>5</v>
      </c>
      <c r="AH22" s="82">
        <v>6</v>
      </c>
      <c r="AI22" s="82"/>
      <c r="AJ22" s="83">
        <v>1</v>
      </c>
      <c r="AK22" s="103">
        <f t="shared" si="19"/>
        <v>12</v>
      </c>
      <c r="AL22" s="78"/>
      <c r="AM22" s="82">
        <v>5</v>
      </c>
      <c r="AN22" s="82">
        <v>6</v>
      </c>
      <c r="AO22" s="82"/>
      <c r="AP22" s="83">
        <v>1</v>
      </c>
      <c r="AQ22" s="103">
        <f t="shared" si="6"/>
        <v>12</v>
      </c>
      <c r="AR22" s="78"/>
      <c r="AS22" s="82"/>
      <c r="AT22" s="82"/>
      <c r="AU22" s="82"/>
      <c r="AV22" s="83"/>
      <c r="AW22" s="103">
        <f t="shared" si="7"/>
        <v>0</v>
      </c>
      <c r="AX22" s="78"/>
      <c r="AY22" s="82"/>
      <c r="AZ22" s="82"/>
      <c r="BA22" s="82"/>
      <c r="BB22" s="83"/>
      <c r="BC22" s="103">
        <f t="shared" si="8"/>
        <v>0</v>
      </c>
      <c r="BD22" s="78"/>
      <c r="BE22" s="79"/>
      <c r="BF22" s="79"/>
      <c r="BG22" s="79"/>
      <c r="BH22" s="80"/>
      <c r="BI22" s="103">
        <f t="shared" si="1"/>
        <v>0</v>
      </c>
      <c r="BJ22" s="78"/>
      <c r="BK22" s="79"/>
      <c r="BL22" s="79"/>
      <c r="BM22" s="79"/>
      <c r="BN22" s="80"/>
      <c r="BO22" s="103">
        <f t="shared" si="9"/>
        <v>0</v>
      </c>
      <c r="BP22" s="78"/>
      <c r="BQ22" s="79"/>
      <c r="BR22" s="79"/>
      <c r="BS22" s="79"/>
      <c r="BT22" s="80"/>
      <c r="BU22" s="105">
        <f t="shared" si="10"/>
        <v>0</v>
      </c>
      <c r="BV22" s="143"/>
      <c r="BW22" s="79"/>
      <c r="BX22" s="79"/>
      <c r="BY22" s="79"/>
      <c r="BZ22" s="80"/>
      <c r="CA22" s="105">
        <f t="shared" si="11"/>
        <v>0</v>
      </c>
      <c r="CB22" s="143"/>
      <c r="CC22" s="79"/>
      <c r="CD22" s="79"/>
      <c r="CE22" s="79"/>
      <c r="CF22" s="80"/>
      <c r="CG22" s="105">
        <f t="shared" si="12"/>
        <v>0</v>
      </c>
      <c r="CH22" s="143"/>
      <c r="CI22" s="79"/>
      <c r="CJ22" s="79"/>
      <c r="CK22" s="79"/>
      <c r="CL22" s="80"/>
      <c r="CM22" s="105">
        <f t="shared" si="13"/>
        <v>0</v>
      </c>
      <c r="CN22" s="143"/>
      <c r="CO22" s="79"/>
      <c r="CP22" s="79"/>
      <c r="CQ22" s="79"/>
      <c r="CR22" s="80"/>
      <c r="CS22" s="105">
        <f t="shared" si="14"/>
        <v>0</v>
      </c>
      <c r="CT22" s="143"/>
      <c r="CU22" s="79"/>
      <c r="CV22" s="79"/>
      <c r="CW22" s="79"/>
      <c r="CX22" s="80"/>
      <c r="CY22" s="105">
        <f t="shared" si="15"/>
        <v>0</v>
      </c>
      <c r="CZ22" s="143"/>
      <c r="DA22" s="79"/>
      <c r="DB22" s="79"/>
      <c r="DC22" s="79"/>
      <c r="DD22" s="80"/>
      <c r="DE22" s="105">
        <f t="shared" si="16"/>
        <v>0</v>
      </c>
      <c r="DF22" s="143"/>
      <c r="DG22" s="79"/>
      <c r="DH22" s="79"/>
      <c r="DI22" s="79"/>
      <c r="DJ22" s="80"/>
      <c r="DK22" s="105">
        <f t="shared" si="18"/>
        <v>0</v>
      </c>
      <c r="DL22" s="105">
        <f t="shared" si="17"/>
        <v>83.699999999999989</v>
      </c>
    </row>
    <row r="23" spans="2:116" s="6" customFormat="1" ht="39.950000000000003" customHeight="1" x14ac:dyDescent="0.25">
      <c r="B23" s="210"/>
      <c r="C23" s="211"/>
      <c r="D23" s="23" t="s">
        <v>45</v>
      </c>
      <c r="E23" s="242" t="s">
        <v>40</v>
      </c>
      <c r="F23" s="243"/>
      <c r="G23" s="35">
        <f>+(M23*40*'Sazebník profesí'!H$39)+(S23*40*'Sazebník profesí'!I$39)+(Y23*40*'Sazebník profesí'!J$39)+(AE23*40*'Sazebník profesí'!K$39)+(AK23*40*'Sazebník profesí'!L$39)+(AQ23*40*'Sazebník profesí'!M$39)+(AW23*40*'Sazebník profesí'!N$39)+(BC23*40*'Sazebník profesí'!O$39)+(BI23*40*'Sazebník profesí'!P$39)+(BO23*40*'Sazebník profesí'!Q$39)+(BU23*40*'Sazebník profesí'!R$39)+(CA23*40*'Sazebník profesí'!S$39)+(CG23*40*'Sazebník profesí'!T$39)+(CM23*40*'Sazebník profesí'!U$39)+(CS23*40*'Sazebník profesí'!V$39)+(CY23*40*'Sazebník profesí'!W$39)+(DE23*40*'Sazebník profesí'!X$39)+(DK23*40*'Sazebník profesí'!Y$39)</f>
        <v>0</v>
      </c>
      <c r="H23" s="78"/>
      <c r="I23" s="82"/>
      <c r="J23" s="82"/>
      <c r="K23" s="82"/>
      <c r="L23" s="83"/>
      <c r="M23" s="103">
        <f t="shared" si="2"/>
        <v>0</v>
      </c>
      <c r="N23" s="78"/>
      <c r="O23" s="79"/>
      <c r="P23" s="79"/>
      <c r="Q23" s="79"/>
      <c r="R23" s="80"/>
      <c r="S23" s="86">
        <f t="shared" si="3"/>
        <v>0</v>
      </c>
      <c r="T23" s="78"/>
      <c r="U23" s="82"/>
      <c r="V23" s="82"/>
      <c r="W23" s="82"/>
      <c r="X23" s="83"/>
      <c r="Y23" s="86">
        <f t="shared" si="4"/>
        <v>0</v>
      </c>
      <c r="Z23" s="78"/>
      <c r="AA23" s="82"/>
      <c r="AB23" s="82"/>
      <c r="AC23" s="82"/>
      <c r="AD23" s="83"/>
      <c r="AE23" s="86">
        <f t="shared" si="5"/>
        <v>0</v>
      </c>
      <c r="AF23" s="78"/>
      <c r="AG23" s="82"/>
      <c r="AH23" s="82"/>
      <c r="AI23" s="82"/>
      <c r="AJ23" s="83"/>
      <c r="AK23" s="103">
        <f t="shared" si="19"/>
        <v>0</v>
      </c>
      <c r="AL23" s="78"/>
      <c r="AM23" s="82"/>
      <c r="AN23" s="82"/>
      <c r="AO23" s="82"/>
      <c r="AP23" s="83"/>
      <c r="AQ23" s="103">
        <f t="shared" si="6"/>
        <v>0</v>
      </c>
      <c r="AR23" s="78"/>
      <c r="AS23" s="82"/>
      <c r="AT23" s="82"/>
      <c r="AU23" s="82"/>
      <c r="AV23" s="83"/>
      <c r="AW23" s="103">
        <f t="shared" si="7"/>
        <v>0</v>
      </c>
      <c r="AX23" s="78"/>
      <c r="AY23" s="82"/>
      <c r="AZ23" s="82"/>
      <c r="BA23" s="82"/>
      <c r="BB23" s="83"/>
      <c r="BC23" s="103">
        <f t="shared" si="8"/>
        <v>0</v>
      </c>
      <c r="BD23" s="78"/>
      <c r="BE23" s="79"/>
      <c r="BF23" s="79"/>
      <c r="BG23" s="79"/>
      <c r="BH23" s="80"/>
      <c r="BI23" s="103">
        <f t="shared" si="1"/>
        <v>0</v>
      </c>
      <c r="BJ23" s="78"/>
      <c r="BK23" s="79"/>
      <c r="BL23" s="79"/>
      <c r="BM23" s="79"/>
      <c r="BN23" s="80"/>
      <c r="BO23" s="103">
        <f t="shared" si="9"/>
        <v>0</v>
      </c>
      <c r="BP23" s="78"/>
      <c r="BQ23" s="79"/>
      <c r="BR23" s="79"/>
      <c r="BS23" s="79"/>
      <c r="BT23" s="80"/>
      <c r="BU23" s="105">
        <f t="shared" si="10"/>
        <v>0</v>
      </c>
      <c r="BV23" s="143"/>
      <c r="BW23" s="79"/>
      <c r="BX23" s="79"/>
      <c r="BY23" s="79"/>
      <c r="BZ23" s="80"/>
      <c r="CA23" s="105">
        <f t="shared" si="11"/>
        <v>0</v>
      </c>
      <c r="CB23" s="143"/>
      <c r="CC23" s="79"/>
      <c r="CD23" s="79"/>
      <c r="CE23" s="79"/>
      <c r="CF23" s="80"/>
      <c r="CG23" s="105">
        <f t="shared" si="12"/>
        <v>0</v>
      </c>
      <c r="CH23" s="143"/>
      <c r="CI23" s="79"/>
      <c r="CJ23" s="79"/>
      <c r="CK23" s="79"/>
      <c r="CL23" s="80"/>
      <c r="CM23" s="105">
        <f t="shared" si="13"/>
        <v>0</v>
      </c>
      <c r="CN23" s="143"/>
      <c r="CO23" s="79"/>
      <c r="CP23" s="79"/>
      <c r="CQ23" s="79"/>
      <c r="CR23" s="80"/>
      <c r="CS23" s="105">
        <f t="shared" si="14"/>
        <v>0</v>
      </c>
      <c r="CT23" s="143"/>
      <c r="CU23" s="79"/>
      <c r="CV23" s="79"/>
      <c r="CW23" s="79"/>
      <c r="CX23" s="80"/>
      <c r="CY23" s="105">
        <f>SUM(CT23:CX23)</f>
        <v>0</v>
      </c>
      <c r="CZ23" s="143"/>
      <c r="DA23" s="79"/>
      <c r="DB23" s="79"/>
      <c r="DC23" s="79"/>
      <c r="DD23" s="80"/>
      <c r="DE23" s="105">
        <f t="shared" si="16"/>
        <v>0</v>
      </c>
      <c r="DF23" s="143"/>
      <c r="DG23" s="79"/>
      <c r="DH23" s="79"/>
      <c r="DI23" s="79"/>
      <c r="DJ23" s="80"/>
      <c r="DK23" s="105">
        <f t="shared" si="18"/>
        <v>0</v>
      </c>
      <c r="DL23" s="105">
        <f t="shared" si="17"/>
        <v>0</v>
      </c>
    </row>
    <row r="24" spans="2:116" s="6" customFormat="1" ht="60" customHeight="1" thickBot="1" x14ac:dyDescent="0.3">
      <c r="B24" s="224" t="s">
        <v>46</v>
      </c>
      <c r="C24" s="225"/>
      <c r="D24" s="28" t="s">
        <v>47</v>
      </c>
      <c r="E24" s="249" t="s">
        <v>87</v>
      </c>
      <c r="F24" s="250"/>
      <c r="G24" s="281">
        <f>+(M24*40*'Sazebník profesí'!H$39)+(S24*40*'Sazebník profesí'!I$39)+(Y24*40*'Sazebník profesí'!J$39)+(AE24*40*'Sazebník profesí'!K$39)+(AK24*40*'Sazebník profesí'!L$39)+(AQ24*40*'Sazebník profesí'!M$39)+(AW24*40*'Sazebník profesí'!N$39)+(BC24*40*'Sazebník profesí'!O$39)+(BI24*40*'Sazebník profesí'!P$39)+(BO24*40*'Sazebník profesí'!Q$39)+(BU24*40*'Sazebník profesí'!R$39)+(CA24*40*'Sazebník profesí'!S$39)+(CG24*40*'Sazebník profesí'!T$39)+(CM24*40*'Sazebník profesí'!U$39)+(CS24*40*'Sazebník profesí'!V$39)+(CY24*40*'Sazebník profesí'!W$39)+(DE24*40*'Sazebník profesí'!X$39)+(DK24*40*'Sazebník profesí'!Y$39)</f>
        <v>0</v>
      </c>
      <c r="H24" s="106">
        <v>0.2</v>
      </c>
      <c r="I24" s="107">
        <v>4</v>
      </c>
      <c r="J24" s="107">
        <v>4</v>
      </c>
      <c r="K24" s="107"/>
      <c r="L24" s="108">
        <v>2</v>
      </c>
      <c r="M24" s="109">
        <f t="shared" si="2"/>
        <v>10.199999999999999</v>
      </c>
      <c r="N24" s="106">
        <v>0.2</v>
      </c>
      <c r="O24" s="110">
        <v>0.2</v>
      </c>
      <c r="P24" s="110">
        <v>0.4</v>
      </c>
      <c r="Q24" s="110"/>
      <c r="R24" s="111">
        <v>0.2</v>
      </c>
      <c r="S24" s="109">
        <f t="shared" si="3"/>
        <v>1</v>
      </c>
      <c r="T24" s="106">
        <v>0.4</v>
      </c>
      <c r="U24" s="107">
        <v>2</v>
      </c>
      <c r="V24" s="107">
        <v>2</v>
      </c>
      <c r="W24" s="107"/>
      <c r="X24" s="108">
        <v>1</v>
      </c>
      <c r="Y24" s="112">
        <f t="shared" si="4"/>
        <v>5.4</v>
      </c>
      <c r="Z24" s="113">
        <v>0.4</v>
      </c>
      <c r="AA24" s="107">
        <v>4</v>
      </c>
      <c r="AB24" s="107">
        <v>4</v>
      </c>
      <c r="AC24" s="114"/>
      <c r="AD24" s="115">
        <v>2</v>
      </c>
      <c r="AE24" s="112">
        <f>SUM(Z24:AD24)</f>
        <v>10.4</v>
      </c>
      <c r="AF24" s="113">
        <v>4</v>
      </c>
      <c r="AG24" s="107">
        <v>2</v>
      </c>
      <c r="AH24" s="107">
        <v>2</v>
      </c>
      <c r="AI24" s="114"/>
      <c r="AJ24" s="115">
        <v>1</v>
      </c>
      <c r="AK24" s="112">
        <f t="shared" si="19"/>
        <v>9</v>
      </c>
      <c r="AL24" s="113">
        <v>0.4</v>
      </c>
      <c r="AM24" s="107">
        <v>2</v>
      </c>
      <c r="AN24" s="107">
        <v>2</v>
      </c>
      <c r="AO24" s="114"/>
      <c r="AP24" s="115">
        <v>1</v>
      </c>
      <c r="AQ24" s="112">
        <f t="shared" si="6"/>
        <v>5.4</v>
      </c>
      <c r="AR24" s="106"/>
      <c r="AS24" s="107"/>
      <c r="AT24" s="107"/>
      <c r="AU24" s="107"/>
      <c r="AV24" s="108"/>
      <c r="AW24" s="109">
        <f t="shared" si="7"/>
        <v>0</v>
      </c>
      <c r="AX24" s="106"/>
      <c r="AY24" s="107"/>
      <c r="AZ24" s="107"/>
      <c r="BA24" s="107"/>
      <c r="BB24" s="108"/>
      <c r="BC24" s="109">
        <f t="shared" si="8"/>
        <v>0</v>
      </c>
      <c r="BD24" s="106"/>
      <c r="BE24" s="110"/>
      <c r="BF24" s="110"/>
      <c r="BG24" s="110"/>
      <c r="BH24" s="111"/>
      <c r="BI24" s="109">
        <f>SUM(BD24:BH24)</f>
        <v>0</v>
      </c>
      <c r="BJ24" s="106"/>
      <c r="BK24" s="110"/>
      <c r="BL24" s="110"/>
      <c r="BM24" s="110"/>
      <c r="BN24" s="111"/>
      <c r="BO24" s="109">
        <f>SUM(BJ24:BN24)</f>
        <v>0</v>
      </c>
      <c r="BP24" s="106"/>
      <c r="BQ24" s="110"/>
      <c r="BR24" s="110"/>
      <c r="BS24" s="110"/>
      <c r="BT24" s="111"/>
      <c r="BU24" s="116">
        <f>SUM(BP24:BT24)</f>
        <v>0</v>
      </c>
      <c r="BV24" s="144"/>
      <c r="BW24" s="110"/>
      <c r="BX24" s="110"/>
      <c r="BY24" s="110"/>
      <c r="BZ24" s="111"/>
      <c r="CA24" s="116">
        <f t="shared" si="11"/>
        <v>0</v>
      </c>
      <c r="CB24" s="144"/>
      <c r="CC24" s="110"/>
      <c r="CD24" s="110"/>
      <c r="CE24" s="110"/>
      <c r="CF24" s="111"/>
      <c r="CG24" s="116">
        <f t="shared" si="12"/>
        <v>0</v>
      </c>
      <c r="CH24" s="144"/>
      <c r="CI24" s="110"/>
      <c r="CJ24" s="110"/>
      <c r="CK24" s="110"/>
      <c r="CL24" s="111"/>
      <c r="CM24" s="116">
        <f>SUM(CH24:CL24)</f>
        <v>0</v>
      </c>
      <c r="CN24" s="144"/>
      <c r="CO24" s="110"/>
      <c r="CP24" s="110"/>
      <c r="CQ24" s="110"/>
      <c r="CR24" s="111"/>
      <c r="CS24" s="116">
        <f>SUM(CN24:CR24)</f>
        <v>0</v>
      </c>
      <c r="CT24" s="144"/>
      <c r="CU24" s="110"/>
      <c r="CV24" s="110"/>
      <c r="CW24" s="110"/>
      <c r="CX24" s="111"/>
      <c r="CY24" s="116">
        <f>SUM(CT24:CX24)</f>
        <v>0</v>
      </c>
      <c r="CZ24" s="144"/>
      <c r="DA24" s="110"/>
      <c r="DB24" s="110"/>
      <c r="DC24" s="110"/>
      <c r="DD24" s="111"/>
      <c r="DE24" s="116">
        <f t="shared" si="16"/>
        <v>0</v>
      </c>
      <c r="DF24" s="144"/>
      <c r="DG24" s="110"/>
      <c r="DH24" s="110"/>
      <c r="DI24" s="110"/>
      <c r="DJ24" s="111"/>
      <c r="DK24" s="116">
        <f t="shared" si="18"/>
        <v>0</v>
      </c>
      <c r="DL24" s="116">
        <f>M24+S24+Y24+AE24+AK24+AQ24+AW24+BC24+BI24+BO24+BU24+CA24+CG24+CM24+CS24+CY24+DE24+DK24</f>
        <v>41.4</v>
      </c>
    </row>
    <row r="25" spans="2:116" ht="7.5" customHeight="1" x14ac:dyDescent="0.25">
      <c r="B25" s="21"/>
      <c r="C25" s="21"/>
      <c r="D25" s="21"/>
      <c r="E25" s="21"/>
      <c r="F25" s="21"/>
      <c r="G25" s="84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91"/>
      <c r="AR25" s="46"/>
      <c r="AS25" s="46"/>
      <c r="AT25" s="46"/>
      <c r="AU25" s="46"/>
      <c r="AV25" s="46"/>
      <c r="AW25" s="91"/>
      <c r="AX25" s="46"/>
      <c r="AY25" s="46"/>
      <c r="AZ25" s="46"/>
      <c r="BA25" s="46"/>
      <c r="BB25" s="46"/>
      <c r="BC25" s="91"/>
      <c r="BD25" s="46"/>
      <c r="BE25" s="46"/>
      <c r="BF25" s="46"/>
      <c r="BG25" s="46"/>
      <c r="BH25" s="46"/>
      <c r="BI25" s="91"/>
      <c r="BJ25" s="46"/>
      <c r="BK25" s="46"/>
      <c r="BL25" s="46"/>
      <c r="BM25" s="46"/>
      <c r="BN25" s="46"/>
      <c r="BO25" s="91"/>
      <c r="BP25" s="46"/>
      <c r="BQ25" s="46"/>
      <c r="BR25" s="46"/>
      <c r="BS25" s="46"/>
      <c r="BT25" s="46"/>
      <c r="BU25" s="91"/>
      <c r="BV25" s="46"/>
      <c r="BW25" s="46"/>
      <c r="BX25" s="46"/>
      <c r="BY25" s="46"/>
      <c r="BZ25" s="46"/>
      <c r="CA25" s="91"/>
      <c r="CB25" s="46"/>
      <c r="CC25" s="46"/>
      <c r="CD25" s="46"/>
      <c r="CE25" s="46"/>
      <c r="CF25" s="46"/>
      <c r="CG25" s="91"/>
      <c r="CH25" s="46"/>
      <c r="CI25" s="46"/>
      <c r="CJ25" s="46"/>
      <c r="CK25" s="46"/>
      <c r="CL25" s="46"/>
      <c r="CM25" s="91"/>
      <c r="CN25" s="46"/>
      <c r="CO25" s="46"/>
      <c r="CP25" s="46"/>
      <c r="CQ25" s="46"/>
      <c r="CR25" s="46"/>
      <c r="CS25" s="91"/>
      <c r="CT25" s="46"/>
      <c r="CU25" s="46"/>
      <c r="CV25" s="46"/>
      <c r="CW25" s="46"/>
      <c r="CX25" s="46"/>
      <c r="CY25" s="91"/>
      <c r="CZ25" s="46"/>
      <c r="DA25" s="46"/>
      <c r="DB25" s="46"/>
      <c r="DC25" s="46"/>
      <c r="DD25" s="46"/>
      <c r="DE25" s="91"/>
      <c r="DF25" s="46"/>
      <c r="DG25" s="46"/>
      <c r="DH25" s="46"/>
      <c r="DI25" s="46"/>
      <c r="DJ25" s="46"/>
      <c r="DK25" s="91"/>
      <c r="DL25" s="91"/>
    </row>
    <row r="26" spans="2:116" ht="30" customHeight="1" x14ac:dyDescent="0.25">
      <c r="B26" s="21"/>
      <c r="C26" s="21"/>
      <c r="D26" s="217" t="s">
        <v>48</v>
      </c>
      <c r="E26" s="218"/>
      <c r="F26" s="218"/>
      <c r="G26" s="85">
        <f>SUM(G13:G24)</f>
        <v>0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91"/>
      <c r="AR26" s="46"/>
      <c r="AS26" s="46"/>
      <c r="AT26" s="46"/>
      <c r="AU26" s="46"/>
      <c r="AV26" s="46"/>
      <c r="AW26" s="91"/>
      <c r="AX26" s="46"/>
      <c r="AY26" s="46"/>
      <c r="AZ26" s="46"/>
      <c r="BA26" s="46"/>
      <c r="BB26" s="46"/>
      <c r="BC26" s="91"/>
      <c r="BD26" s="46"/>
      <c r="BE26" s="46"/>
      <c r="BF26" s="46"/>
      <c r="BG26" s="46"/>
      <c r="BH26" s="46"/>
      <c r="BI26" s="91"/>
      <c r="BJ26" s="46"/>
      <c r="BK26" s="46"/>
      <c r="BL26" s="46"/>
      <c r="BM26" s="46"/>
      <c r="BN26" s="46"/>
      <c r="BO26" s="91"/>
      <c r="BP26" s="46"/>
      <c r="BQ26" s="46"/>
      <c r="BR26" s="46"/>
      <c r="BS26" s="46"/>
      <c r="BT26" s="46"/>
      <c r="BU26" s="91"/>
      <c r="BV26" s="46"/>
      <c r="BW26" s="46"/>
      <c r="BX26" s="46"/>
      <c r="BY26" s="46"/>
      <c r="BZ26" s="46"/>
      <c r="CA26" s="91"/>
      <c r="CB26" s="46"/>
      <c r="CC26" s="46"/>
      <c r="CD26" s="46"/>
      <c r="CE26" s="46"/>
      <c r="CF26" s="46"/>
      <c r="CG26" s="91"/>
      <c r="CH26" s="46"/>
      <c r="CI26" s="46"/>
      <c r="CJ26" s="46"/>
      <c r="CK26" s="46"/>
      <c r="CL26" s="46"/>
      <c r="CM26" s="91"/>
      <c r="CN26" s="46"/>
      <c r="CO26" s="46"/>
      <c r="CP26" s="46"/>
      <c r="CQ26" s="46"/>
      <c r="CR26" s="46"/>
      <c r="CS26" s="91"/>
      <c r="CT26" s="46"/>
      <c r="CU26" s="46"/>
      <c r="CV26" s="46"/>
      <c r="CW26" s="46"/>
      <c r="CX26" s="46"/>
      <c r="CY26" s="91"/>
      <c r="CZ26" s="46"/>
      <c r="DA26" s="46"/>
      <c r="DB26" s="46"/>
      <c r="DC26" s="46"/>
      <c r="DD26" s="46"/>
      <c r="DE26" s="91"/>
      <c r="DF26" s="46"/>
      <c r="DG26" s="46"/>
      <c r="DH26" s="46"/>
      <c r="DI26" s="46"/>
      <c r="DJ26" s="46"/>
      <c r="DK26" s="91"/>
      <c r="DL26" s="91"/>
    </row>
    <row r="27" spans="2:116" ht="30" customHeight="1" thickBot="1" x14ac:dyDescent="0.3">
      <c r="B27" s="21"/>
      <c r="C27" s="21"/>
      <c r="D27" s="30"/>
      <c r="E27" s="31"/>
      <c r="F27" s="31"/>
      <c r="G27" s="32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91"/>
      <c r="AR27" s="46"/>
      <c r="AS27" s="46"/>
      <c r="AT27" s="46"/>
      <c r="AU27" s="46"/>
      <c r="AV27" s="46"/>
      <c r="AW27" s="91"/>
      <c r="AX27" s="46"/>
      <c r="AY27" s="46"/>
      <c r="AZ27" s="46"/>
      <c r="BA27" s="46"/>
      <c r="BB27" s="46"/>
      <c r="BC27" s="91"/>
      <c r="BD27" s="46"/>
      <c r="BE27" s="46"/>
      <c r="BF27" s="46"/>
      <c r="BG27" s="46"/>
      <c r="BH27" s="46"/>
      <c r="BI27" s="91"/>
      <c r="BJ27" s="46"/>
      <c r="BK27" s="46"/>
      <c r="BL27" s="46"/>
      <c r="BM27" s="46"/>
      <c r="BN27" s="46"/>
      <c r="BO27" s="91"/>
      <c r="BP27" s="46"/>
      <c r="BQ27" s="46"/>
      <c r="BR27" s="46"/>
      <c r="BS27" s="46"/>
      <c r="BT27" s="46"/>
      <c r="BU27" s="91"/>
      <c r="BV27" s="46"/>
      <c r="BW27" s="46"/>
      <c r="BX27" s="46"/>
      <c r="BY27" s="46"/>
      <c r="BZ27" s="46"/>
      <c r="CA27" s="91"/>
      <c r="CB27" s="46"/>
      <c r="CC27" s="46"/>
      <c r="CD27" s="46"/>
      <c r="CE27" s="46"/>
      <c r="CF27" s="46"/>
      <c r="CG27" s="91"/>
      <c r="CH27" s="46"/>
      <c r="CI27" s="46"/>
      <c r="CJ27" s="46"/>
      <c r="CK27" s="46"/>
      <c r="CL27" s="46"/>
      <c r="CM27" s="91"/>
      <c r="CN27" s="46"/>
      <c r="CO27" s="46"/>
      <c r="CP27" s="46"/>
      <c r="CQ27" s="46"/>
      <c r="CR27" s="46"/>
      <c r="CS27" s="91"/>
      <c r="CT27" s="46"/>
      <c r="CU27" s="46"/>
      <c r="CV27" s="46"/>
      <c r="CW27" s="46"/>
      <c r="CX27" s="46"/>
      <c r="CY27" s="91"/>
      <c r="CZ27" s="46"/>
      <c r="DA27" s="46"/>
      <c r="DB27" s="46"/>
      <c r="DC27" s="46"/>
      <c r="DD27" s="46"/>
      <c r="DE27" s="91"/>
      <c r="DF27" s="46"/>
      <c r="DG27" s="46"/>
      <c r="DH27" s="46"/>
      <c r="DI27" s="46"/>
      <c r="DJ27" s="46"/>
      <c r="DK27" s="91"/>
      <c r="DL27" s="91"/>
    </row>
    <row r="28" spans="2:116" ht="23.25" customHeight="1" thickBot="1" x14ac:dyDescent="0.25">
      <c r="B28" s="251" t="s">
        <v>49</v>
      </c>
      <c r="C28" s="252"/>
      <c r="D28" s="252"/>
      <c r="E28" s="252"/>
      <c r="F28" s="253"/>
      <c r="G28" s="246" t="s">
        <v>16</v>
      </c>
      <c r="H28" s="192" t="s">
        <v>50</v>
      </c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93"/>
      <c r="AG28" s="193"/>
      <c r="AH28" s="193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  <c r="BZ28" s="193"/>
      <c r="CA28" s="193"/>
      <c r="CB28" s="193"/>
      <c r="CC28" s="193"/>
      <c r="CD28" s="193"/>
      <c r="CE28" s="193"/>
      <c r="CF28" s="193"/>
      <c r="CG28" s="193"/>
      <c r="CH28" s="193"/>
      <c r="CI28" s="193"/>
      <c r="CJ28" s="193"/>
      <c r="CK28" s="193"/>
      <c r="CL28" s="193"/>
      <c r="CM28" s="193"/>
      <c r="CN28" s="193"/>
      <c r="CO28" s="193"/>
      <c r="CP28" s="193"/>
      <c r="CQ28" s="193"/>
      <c r="CR28" s="193"/>
      <c r="CS28" s="193"/>
      <c r="CT28" s="193"/>
      <c r="CU28" s="193"/>
      <c r="CV28" s="193"/>
      <c r="CW28" s="193"/>
      <c r="CX28" s="193"/>
      <c r="CY28" s="193"/>
      <c r="CZ28" s="193"/>
      <c r="DA28" s="193"/>
      <c r="DB28" s="193"/>
      <c r="DC28" s="193"/>
      <c r="DD28" s="193"/>
      <c r="DE28" s="193"/>
      <c r="DF28" s="193"/>
      <c r="DG28" s="193"/>
      <c r="DH28" s="193"/>
      <c r="DI28" s="193"/>
      <c r="DJ28" s="193"/>
      <c r="DK28" s="193"/>
      <c r="DL28" s="194"/>
    </row>
    <row r="29" spans="2:116" ht="37.5" customHeight="1" thickBot="1" x14ac:dyDescent="0.25">
      <c r="B29" s="254"/>
      <c r="C29" s="255"/>
      <c r="D29" s="255"/>
      <c r="E29" s="255"/>
      <c r="F29" s="256"/>
      <c r="G29" s="247"/>
      <c r="H29" s="132" t="s">
        <v>10</v>
      </c>
      <c r="I29" s="133" t="s">
        <v>11</v>
      </c>
      <c r="J29" s="133" t="s">
        <v>12</v>
      </c>
      <c r="K29" s="133" t="s">
        <v>13</v>
      </c>
      <c r="L29" s="134" t="s">
        <v>14</v>
      </c>
      <c r="M29" s="135"/>
      <c r="N29" s="132" t="s">
        <v>10</v>
      </c>
      <c r="O29" s="133" t="s">
        <v>11</v>
      </c>
      <c r="P29" s="133" t="s">
        <v>12</v>
      </c>
      <c r="Q29" s="133" t="s">
        <v>13</v>
      </c>
      <c r="R29" s="134" t="s">
        <v>14</v>
      </c>
      <c r="S29" s="136"/>
      <c r="T29" s="132" t="s">
        <v>10</v>
      </c>
      <c r="U29" s="133" t="s">
        <v>11</v>
      </c>
      <c r="V29" s="133" t="s">
        <v>12</v>
      </c>
      <c r="W29" s="133" t="s">
        <v>13</v>
      </c>
      <c r="X29" s="134" t="s">
        <v>14</v>
      </c>
      <c r="Y29" s="136"/>
      <c r="Z29" s="132" t="s">
        <v>10</v>
      </c>
      <c r="AA29" s="133" t="s">
        <v>11</v>
      </c>
      <c r="AB29" s="133" t="s">
        <v>12</v>
      </c>
      <c r="AC29" s="133" t="s">
        <v>13</v>
      </c>
      <c r="AD29" s="134" t="s">
        <v>14</v>
      </c>
      <c r="AE29" s="136"/>
      <c r="AF29" s="132" t="s">
        <v>10</v>
      </c>
      <c r="AG29" s="133" t="s">
        <v>11</v>
      </c>
      <c r="AH29" s="133" t="s">
        <v>12</v>
      </c>
      <c r="AI29" s="133" t="s">
        <v>13</v>
      </c>
      <c r="AJ29" s="134" t="s">
        <v>14</v>
      </c>
      <c r="AK29" s="136"/>
      <c r="AL29" s="132" t="s">
        <v>10</v>
      </c>
      <c r="AM29" s="133" t="s">
        <v>11</v>
      </c>
      <c r="AN29" s="133" t="s">
        <v>12</v>
      </c>
      <c r="AO29" s="133" t="s">
        <v>13</v>
      </c>
      <c r="AP29" s="134" t="s">
        <v>14</v>
      </c>
      <c r="AQ29" s="136"/>
      <c r="AR29" s="132" t="s">
        <v>10</v>
      </c>
      <c r="AS29" s="133" t="s">
        <v>11</v>
      </c>
      <c r="AT29" s="133" t="s">
        <v>12</v>
      </c>
      <c r="AU29" s="133" t="s">
        <v>13</v>
      </c>
      <c r="AV29" s="134" t="s">
        <v>14</v>
      </c>
      <c r="AW29" s="136"/>
      <c r="AX29" s="132" t="s">
        <v>10</v>
      </c>
      <c r="AY29" s="133" t="s">
        <v>11</v>
      </c>
      <c r="AZ29" s="133" t="s">
        <v>12</v>
      </c>
      <c r="BA29" s="133" t="s">
        <v>13</v>
      </c>
      <c r="BB29" s="134" t="s">
        <v>14</v>
      </c>
      <c r="BC29" s="136"/>
      <c r="BD29" s="132" t="s">
        <v>10</v>
      </c>
      <c r="BE29" s="133" t="s">
        <v>11</v>
      </c>
      <c r="BF29" s="133" t="s">
        <v>12</v>
      </c>
      <c r="BG29" s="133" t="s">
        <v>13</v>
      </c>
      <c r="BH29" s="134" t="s">
        <v>14</v>
      </c>
      <c r="BI29" s="137"/>
      <c r="BJ29" s="132" t="s">
        <v>10</v>
      </c>
      <c r="BK29" s="133" t="s">
        <v>11</v>
      </c>
      <c r="BL29" s="133" t="s">
        <v>12</v>
      </c>
      <c r="BM29" s="133" t="s">
        <v>13</v>
      </c>
      <c r="BN29" s="134" t="s">
        <v>14</v>
      </c>
      <c r="BO29" s="137"/>
      <c r="BP29" s="132" t="s">
        <v>10</v>
      </c>
      <c r="BQ29" s="133" t="s">
        <v>11</v>
      </c>
      <c r="BR29" s="133" t="s">
        <v>12</v>
      </c>
      <c r="BS29" s="133" t="s">
        <v>13</v>
      </c>
      <c r="BT29" s="134" t="s">
        <v>14</v>
      </c>
      <c r="BU29" s="137"/>
      <c r="BV29" s="132" t="s">
        <v>10</v>
      </c>
      <c r="BW29" s="133" t="s">
        <v>11</v>
      </c>
      <c r="BX29" s="133" t="s">
        <v>12</v>
      </c>
      <c r="BY29" s="133" t="s">
        <v>13</v>
      </c>
      <c r="BZ29" s="134" t="s">
        <v>14</v>
      </c>
      <c r="CA29" s="137"/>
      <c r="CB29" s="132" t="s">
        <v>10</v>
      </c>
      <c r="CC29" s="133" t="s">
        <v>11</v>
      </c>
      <c r="CD29" s="133" t="s">
        <v>12</v>
      </c>
      <c r="CE29" s="133" t="s">
        <v>13</v>
      </c>
      <c r="CF29" s="134" t="s">
        <v>14</v>
      </c>
      <c r="CG29" s="137"/>
      <c r="CH29" s="132" t="s">
        <v>10</v>
      </c>
      <c r="CI29" s="133" t="s">
        <v>11</v>
      </c>
      <c r="CJ29" s="133" t="s">
        <v>12</v>
      </c>
      <c r="CK29" s="133" t="s">
        <v>13</v>
      </c>
      <c r="CL29" s="134" t="s">
        <v>14</v>
      </c>
      <c r="CM29" s="137"/>
      <c r="CN29" s="132" t="s">
        <v>10</v>
      </c>
      <c r="CO29" s="133" t="s">
        <v>11</v>
      </c>
      <c r="CP29" s="133" t="s">
        <v>12</v>
      </c>
      <c r="CQ29" s="133" t="s">
        <v>13</v>
      </c>
      <c r="CR29" s="134" t="s">
        <v>14</v>
      </c>
      <c r="CS29" s="137"/>
      <c r="CT29" s="132" t="s">
        <v>10</v>
      </c>
      <c r="CU29" s="133" t="s">
        <v>11</v>
      </c>
      <c r="CV29" s="133" t="s">
        <v>12</v>
      </c>
      <c r="CW29" s="133" t="s">
        <v>13</v>
      </c>
      <c r="CX29" s="134" t="s">
        <v>14</v>
      </c>
      <c r="CY29" s="137"/>
      <c r="CZ29" s="132" t="s">
        <v>10</v>
      </c>
      <c r="DA29" s="133" t="s">
        <v>11</v>
      </c>
      <c r="DB29" s="133" t="s">
        <v>12</v>
      </c>
      <c r="DC29" s="133" t="s">
        <v>13</v>
      </c>
      <c r="DD29" s="134" t="s">
        <v>14</v>
      </c>
      <c r="DE29" s="137"/>
      <c r="DF29" s="132" t="s">
        <v>10</v>
      </c>
      <c r="DG29" s="133" t="s">
        <v>11</v>
      </c>
      <c r="DH29" s="133" t="s">
        <v>12</v>
      </c>
      <c r="DI29" s="133" t="s">
        <v>13</v>
      </c>
      <c r="DJ29" s="134" t="s">
        <v>14</v>
      </c>
      <c r="DK29" s="137"/>
      <c r="DL29" s="145"/>
    </row>
    <row r="30" spans="2:116" s="26" customFormat="1" ht="116.25" customHeight="1" thickBot="1" x14ac:dyDescent="0.3">
      <c r="B30" s="257"/>
      <c r="C30" s="258"/>
      <c r="D30" s="258"/>
      <c r="E30" s="258"/>
      <c r="F30" s="259"/>
      <c r="G30" s="248"/>
      <c r="H30" s="195" t="s">
        <v>17</v>
      </c>
      <c r="I30" s="196"/>
      <c r="J30" s="196"/>
      <c r="K30" s="196"/>
      <c r="L30" s="196"/>
      <c r="M30" s="139" t="s">
        <v>18</v>
      </c>
      <c r="N30" s="197" t="s">
        <v>19</v>
      </c>
      <c r="O30" s="196"/>
      <c r="P30" s="196"/>
      <c r="Q30" s="196"/>
      <c r="R30" s="196"/>
      <c r="S30" s="139" t="s">
        <v>18</v>
      </c>
      <c r="T30" s="197" t="s">
        <v>20</v>
      </c>
      <c r="U30" s="196"/>
      <c r="V30" s="196"/>
      <c r="W30" s="196"/>
      <c r="X30" s="198"/>
      <c r="Y30" s="139" t="s">
        <v>18</v>
      </c>
      <c r="Z30" s="197" t="s">
        <v>21</v>
      </c>
      <c r="AA30" s="196"/>
      <c r="AB30" s="196"/>
      <c r="AC30" s="196"/>
      <c r="AD30" s="196"/>
      <c r="AE30" s="139" t="s">
        <v>18</v>
      </c>
      <c r="AF30" s="197" t="s">
        <v>22</v>
      </c>
      <c r="AG30" s="196"/>
      <c r="AH30" s="196"/>
      <c r="AI30" s="196"/>
      <c r="AJ30" s="199"/>
      <c r="AK30" s="139" t="s">
        <v>18</v>
      </c>
      <c r="AL30" s="197" t="s">
        <v>23</v>
      </c>
      <c r="AM30" s="196"/>
      <c r="AN30" s="196"/>
      <c r="AO30" s="196"/>
      <c r="AP30" s="199"/>
      <c r="AQ30" s="139" t="s">
        <v>18</v>
      </c>
      <c r="AR30" s="200" t="s">
        <v>24</v>
      </c>
      <c r="AS30" s="201"/>
      <c r="AT30" s="201"/>
      <c r="AU30" s="201"/>
      <c r="AV30" s="201"/>
      <c r="AW30" s="96" t="s">
        <v>18</v>
      </c>
      <c r="AX30" s="197" t="s">
        <v>25</v>
      </c>
      <c r="AY30" s="196"/>
      <c r="AZ30" s="196"/>
      <c r="BA30" s="196"/>
      <c r="BB30" s="198"/>
      <c r="BC30" s="139" t="s">
        <v>18</v>
      </c>
      <c r="BD30" s="197" t="s">
        <v>26</v>
      </c>
      <c r="BE30" s="196"/>
      <c r="BF30" s="196"/>
      <c r="BG30" s="196"/>
      <c r="BH30" s="198"/>
      <c r="BI30" s="139" t="s">
        <v>18</v>
      </c>
      <c r="BJ30" s="197" t="s">
        <v>27</v>
      </c>
      <c r="BK30" s="196"/>
      <c r="BL30" s="196"/>
      <c r="BM30" s="196"/>
      <c r="BN30" s="199"/>
      <c r="BO30" s="139" t="s">
        <v>18</v>
      </c>
      <c r="BP30" s="197" t="s">
        <v>51</v>
      </c>
      <c r="BQ30" s="196"/>
      <c r="BR30" s="196"/>
      <c r="BS30" s="196"/>
      <c r="BT30" s="199"/>
      <c r="BU30" s="139" t="s">
        <v>18</v>
      </c>
      <c r="BV30" s="186" t="s">
        <v>28</v>
      </c>
      <c r="BW30" s="187"/>
      <c r="BX30" s="187"/>
      <c r="BY30" s="187"/>
      <c r="BZ30" s="188"/>
      <c r="CA30" s="96" t="s">
        <v>18</v>
      </c>
      <c r="CB30" s="186" t="s">
        <v>29</v>
      </c>
      <c r="CC30" s="187"/>
      <c r="CD30" s="187"/>
      <c r="CE30" s="187"/>
      <c r="CF30" s="188"/>
      <c r="CG30" s="96" t="s">
        <v>18</v>
      </c>
      <c r="CH30" s="186" t="s">
        <v>108</v>
      </c>
      <c r="CI30" s="187"/>
      <c r="CJ30" s="187"/>
      <c r="CK30" s="187"/>
      <c r="CL30" s="188"/>
      <c r="CM30" s="96" t="s">
        <v>18</v>
      </c>
      <c r="CN30" s="186" t="s">
        <v>111</v>
      </c>
      <c r="CO30" s="187"/>
      <c r="CP30" s="187"/>
      <c r="CQ30" s="187"/>
      <c r="CR30" s="188"/>
      <c r="CS30" s="96" t="s">
        <v>18</v>
      </c>
      <c r="CT30" s="186" t="s">
        <v>30</v>
      </c>
      <c r="CU30" s="187"/>
      <c r="CV30" s="187"/>
      <c r="CW30" s="187"/>
      <c r="CX30" s="188"/>
      <c r="CY30" s="96" t="s">
        <v>18</v>
      </c>
      <c r="CZ30" s="186" t="s">
        <v>31</v>
      </c>
      <c r="DA30" s="187"/>
      <c r="DB30" s="187"/>
      <c r="DC30" s="187"/>
      <c r="DD30" s="188"/>
      <c r="DE30" s="96" t="s">
        <v>18</v>
      </c>
      <c r="DF30" s="186" t="s">
        <v>52</v>
      </c>
      <c r="DG30" s="187"/>
      <c r="DH30" s="187"/>
      <c r="DI30" s="187"/>
      <c r="DJ30" s="188"/>
      <c r="DK30" s="96" t="s">
        <v>18</v>
      </c>
      <c r="DL30" s="96" t="s">
        <v>18</v>
      </c>
    </row>
    <row r="31" spans="2:116" s="16" customFormat="1" ht="60" customHeight="1" x14ac:dyDescent="0.25">
      <c r="B31" s="227" t="s">
        <v>53</v>
      </c>
      <c r="C31" s="228"/>
      <c r="D31" s="29" t="s">
        <v>54</v>
      </c>
      <c r="E31" s="204" t="s">
        <v>88</v>
      </c>
      <c r="F31" s="205"/>
      <c r="G31" s="35">
        <f>+(M31*40*'Sazebník profesí'!H$39)+(S31*40*'Sazebník profesí'!I$39)+(Y31*40*'Sazebník profesí'!J$39)+(AE31*40*'Sazebník profesí'!K$39)+(AK31*40*'Sazebník profesí'!L$39)+(AQ31*40*'Sazebník profesí'!M$39)+(AW31*40*'Sazebník profesí'!N$39)+(BC31*40*'Sazebník profesí'!O$39)+(BI31*40*'Sazebník profesí'!P$39)+(BO31*40*'Sazebník profesí'!Q$39)+(BU31*40*'Sazebník profesí'!R$39)+(CA31*40*'Sazebník profesí'!S$39)+(CG31*40*'Sazebník profesí'!T$39)+(CM31*40*'Sazebník profesí'!U$39)+(CS31*40*'Sazebník profesí'!V$39)+(CY31*40*'Sazebník profesí'!W$39)+(DE31*40*'Sazebník profesí'!X$39)+(DK31*40*'Sazebník profesí'!Y$39)</f>
        <v>0</v>
      </c>
      <c r="H31" s="47"/>
      <c r="I31" s="47"/>
      <c r="J31" s="47"/>
      <c r="K31" s="47"/>
      <c r="L31" s="146"/>
      <c r="M31" s="147"/>
      <c r="N31" s="47"/>
      <c r="O31" s="43"/>
      <c r="P31" s="43"/>
      <c r="Q31" s="43"/>
      <c r="R31" s="148"/>
      <c r="S31" s="147"/>
      <c r="T31" s="47"/>
      <c r="U31" s="43"/>
      <c r="V31" s="43"/>
      <c r="W31" s="43"/>
      <c r="X31" s="43"/>
      <c r="Y31" s="147"/>
      <c r="Z31" s="43"/>
      <c r="AA31" s="43"/>
      <c r="AB31" s="43"/>
      <c r="AC31" s="43"/>
      <c r="AD31" s="148"/>
      <c r="AE31" s="147"/>
      <c r="AF31" s="47"/>
      <c r="AG31" s="43"/>
      <c r="AH31" s="43"/>
      <c r="AI31" s="43"/>
      <c r="AJ31" s="43"/>
      <c r="AK31" s="147"/>
      <c r="AL31" s="43"/>
      <c r="AM31" s="43"/>
      <c r="AN31" s="43"/>
      <c r="AO31" s="43"/>
      <c r="AP31" s="43"/>
      <c r="AQ31" s="147"/>
      <c r="AR31" s="149">
        <v>0.5</v>
      </c>
      <c r="AS31" s="71">
        <v>0.5</v>
      </c>
      <c r="AT31" s="71">
        <v>1</v>
      </c>
      <c r="AU31" s="71">
        <v>0.2</v>
      </c>
      <c r="AV31" s="150">
        <v>0.2</v>
      </c>
      <c r="AW31" s="151">
        <f>SUM(AR31:AV31)</f>
        <v>2.4000000000000004</v>
      </c>
      <c r="AX31" s="152"/>
      <c r="AY31" s="71"/>
      <c r="AZ31" s="71"/>
      <c r="BA31" s="71"/>
      <c r="BB31" s="71"/>
      <c r="BC31" s="147"/>
      <c r="BD31" s="71"/>
      <c r="BE31" s="71"/>
      <c r="BF31" s="71"/>
      <c r="BG31" s="71"/>
      <c r="BH31" s="71"/>
      <c r="BI31" s="147"/>
      <c r="BJ31" s="71"/>
      <c r="BK31" s="71"/>
      <c r="BL31" s="71"/>
      <c r="BM31" s="71"/>
      <c r="BN31" s="71"/>
      <c r="BO31" s="147"/>
      <c r="BP31" s="71"/>
      <c r="BQ31" s="71"/>
      <c r="BR31" s="71"/>
      <c r="BS31" s="71"/>
      <c r="BT31" s="71"/>
      <c r="BU31" s="147"/>
      <c r="BV31" s="153">
        <v>0.5</v>
      </c>
      <c r="BW31" s="71">
        <v>0.5</v>
      </c>
      <c r="BX31" s="71">
        <v>1</v>
      </c>
      <c r="BY31" s="71">
        <v>0.2</v>
      </c>
      <c r="BZ31" s="154">
        <v>0.2</v>
      </c>
      <c r="CA31" s="155">
        <f>SUM(BV31:BZ31)</f>
        <v>2.4000000000000004</v>
      </c>
      <c r="CB31" s="123">
        <v>0.5</v>
      </c>
      <c r="CC31" s="71">
        <v>0.5</v>
      </c>
      <c r="CD31" s="71">
        <v>1</v>
      </c>
      <c r="CE31" s="71">
        <v>0.2</v>
      </c>
      <c r="CF31" s="156">
        <v>0.2</v>
      </c>
      <c r="CG31" s="155">
        <f t="shared" ref="CG31:CG39" si="20">SUM(CB31:CF31)</f>
        <v>2.4000000000000004</v>
      </c>
      <c r="CH31" s="72">
        <v>0.5</v>
      </c>
      <c r="CI31" s="71">
        <v>0.5</v>
      </c>
      <c r="CJ31" s="71">
        <v>1</v>
      </c>
      <c r="CK31" s="71">
        <v>0.2</v>
      </c>
      <c r="CL31" s="156">
        <v>0.2</v>
      </c>
      <c r="CM31" s="155">
        <f t="shared" ref="CM31:CM39" si="21">SUM(CH31:CL31)</f>
        <v>2.4000000000000004</v>
      </c>
      <c r="CN31" s="72">
        <v>0.5</v>
      </c>
      <c r="CO31" s="71">
        <v>0.5</v>
      </c>
      <c r="CP31" s="71">
        <v>1</v>
      </c>
      <c r="CQ31" s="71">
        <v>0.2</v>
      </c>
      <c r="CR31" s="156">
        <v>0.2</v>
      </c>
      <c r="CS31" s="155">
        <f>SUM(CN31:CR31)</f>
        <v>2.4000000000000004</v>
      </c>
      <c r="CT31" s="72">
        <v>0.2</v>
      </c>
      <c r="CU31" s="71">
        <v>0.2</v>
      </c>
      <c r="CV31" s="71">
        <v>0.2</v>
      </c>
      <c r="CW31" s="71">
        <v>0.2</v>
      </c>
      <c r="CX31" s="156">
        <v>0.2</v>
      </c>
      <c r="CY31" s="155">
        <f>SUM(CT31:CX31)</f>
        <v>1</v>
      </c>
      <c r="CZ31" s="72">
        <v>0.2</v>
      </c>
      <c r="DA31" s="71">
        <v>0.2</v>
      </c>
      <c r="DB31" s="71">
        <v>0.2</v>
      </c>
      <c r="DC31" s="71">
        <v>0.2</v>
      </c>
      <c r="DD31" s="156">
        <v>0.2</v>
      </c>
      <c r="DE31" s="155">
        <f>SUM(CZ31:DD31)</f>
        <v>1</v>
      </c>
      <c r="DF31" s="157">
        <v>0.2</v>
      </c>
      <c r="DG31" s="158">
        <v>0.2</v>
      </c>
      <c r="DH31" s="71">
        <v>0.2</v>
      </c>
      <c r="DI31" s="71">
        <v>0.2</v>
      </c>
      <c r="DJ31" s="156">
        <v>0.2</v>
      </c>
      <c r="DK31" s="155">
        <f t="shared" ref="DK31:DK39" si="22">SUM(DF31:DJ31)</f>
        <v>1</v>
      </c>
      <c r="DL31" s="155">
        <f>M31+S31+Y31+AE31+AK31+AQ31+AW31+BC31+BI31+BO31+BU31+CA31+CG31+CM31+CS31+CY31+DE31+DK31</f>
        <v>15.000000000000002</v>
      </c>
    </row>
    <row r="32" spans="2:116" s="16" customFormat="1" ht="60" customHeight="1" x14ac:dyDescent="0.25">
      <c r="B32" s="227"/>
      <c r="C32" s="228"/>
      <c r="D32" s="29" t="s">
        <v>55</v>
      </c>
      <c r="E32" s="204" t="s">
        <v>89</v>
      </c>
      <c r="F32" s="205"/>
      <c r="G32" s="35">
        <f>+(M32*40*'Sazebník profesí'!H$39)+(S32*40*'Sazebník profesí'!I$39)+(Y32*40*'Sazebník profesí'!J$39)+(AE32*40*'Sazebník profesí'!K$39)+(AK32*40*'Sazebník profesí'!L$39)+(AQ32*40*'Sazebník profesí'!M$39)+(AW32*40*'Sazebník profesí'!N$39)+(BC32*40*'Sazebník profesí'!O$39)+(BI32*40*'Sazebník profesí'!P$39)+(BO32*40*'Sazebník profesí'!Q$39)+(BU32*40*'Sazebník profesí'!R$39)+(CA32*40*'Sazebník profesí'!S$39)+(CG32*40*'Sazebník profesí'!T$39)+(CM32*40*'Sazebník profesí'!U$39)+(CS32*40*'Sazebník profesí'!V$39)+(CY32*40*'Sazebník profesí'!W$39)+(DE32*40*'Sazebník profesí'!X$39)+(DK32*40*'Sazebník profesí'!Y$39)</f>
        <v>0</v>
      </c>
      <c r="H32" s="47"/>
      <c r="I32" s="47"/>
      <c r="J32" s="47"/>
      <c r="K32" s="47"/>
      <c r="L32" s="146"/>
      <c r="M32" s="147"/>
      <c r="N32" s="47"/>
      <c r="O32" s="43"/>
      <c r="P32" s="43"/>
      <c r="Q32" s="43"/>
      <c r="R32" s="148"/>
      <c r="S32" s="147"/>
      <c r="T32" s="47"/>
      <c r="U32" s="43"/>
      <c r="V32" s="43"/>
      <c r="W32" s="43"/>
      <c r="X32" s="43"/>
      <c r="Y32" s="147"/>
      <c r="Z32" s="43"/>
      <c r="AA32" s="43"/>
      <c r="AB32" s="43"/>
      <c r="AC32" s="43"/>
      <c r="AD32" s="148"/>
      <c r="AE32" s="147"/>
      <c r="AF32" s="47"/>
      <c r="AG32" s="43"/>
      <c r="AH32" s="43"/>
      <c r="AI32" s="43"/>
      <c r="AJ32" s="43"/>
      <c r="AK32" s="147"/>
      <c r="AL32" s="43"/>
      <c r="AM32" s="43"/>
      <c r="AN32" s="43"/>
      <c r="AO32" s="43"/>
      <c r="AP32" s="43"/>
      <c r="AQ32" s="147"/>
      <c r="AR32" s="159">
        <v>1</v>
      </c>
      <c r="AS32" s="71">
        <v>1</v>
      </c>
      <c r="AT32" s="71">
        <v>1.5</v>
      </c>
      <c r="AU32" s="71"/>
      <c r="AV32" s="160">
        <v>0.5</v>
      </c>
      <c r="AW32" s="161">
        <f t="shared" ref="AW32:AW39" si="23">SUM(AR32:AV32)</f>
        <v>4</v>
      </c>
      <c r="AX32" s="152"/>
      <c r="AY32" s="71"/>
      <c r="AZ32" s="71"/>
      <c r="BA32" s="71"/>
      <c r="BB32" s="71"/>
      <c r="BC32" s="147"/>
      <c r="BD32" s="71"/>
      <c r="BE32" s="71"/>
      <c r="BF32" s="71"/>
      <c r="BG32" s="71"/>
      <c r="BH32" s="71"/>
      <c r="BI32" s="147"/>
      <c r="BJ32" s="71"/>
      <c r="BK32" s="71"/>
      <c r="BL32" s="71"/>
      <c r="BM32" s="71"/>
      <c r="BN32" s="71"/>
      <c r="BO32" s="147"/>
      <c r="BP32" s="71"/>
      <c r="BQ32" s="71"/>
      <c r="BR32" s="71"/>
      <c r="BS32" s="71"/>
      <c r="BT32" s="71"/>
      <c r="BU32" s="147"/>
      <c r="BV32" s="153"/>
      <c r="BW32" s="71">
        <v>1</v>
      </c>
      <c r="BX32" s="71">
        <v>1.5</v>
      </c>
      <c r="BY32" s="71"/>
      <c r="BZ32" s="154">
        <v>0.5</v>
      </c>
      <c r="CA32" s="155">
        <f t="shared" ref="CA32:CA39" si="24">SUM(BV32:BZ32)</f>
        <v>3</v>
      </c>
      <c r="CB32" s="123"/>
      <c r="CC32" s="71">
        <v>1</v>
      </c>
      <c r="CD32" s="71">
        <v>2</v>
      </c>
      <c r="CE32" s="71"/>
      <c r="CF32" s="156"/>
      <c r="CG32" s="155">
        <f t="shared" si="20"/>
        <v>3</v>
      </c>
      <c r="CH32" s="72"/>
      <c r="CI32" s="71">
        <v>0.2</v>
      </c>
      <c r="CJ32" s="71">
        <v>0.2</v>
      </c>
      <c r="CK32" s="71"/>
      <c r="CL32" s="156"/>
      <c r="CM32" s="155">
        <f t="shared" si="21"/>
        <v>0.4</v>
      </c>
      <c r="CN32" s="72">
        <v>0.5</v>
      </c>
      <c r="CO32" s="71">
        <v>0.5</v>
      </c>
      <c r="CP32" s="71">
        <v>1</v>
      </c>
      <c r="CQ32" s="71"/>
      <c r="CR32" s="156">
        <v>0.2</v>
      </c>
      <c r="CS32" s="155">
        <f t="shared" ref="CS32:CS39" si="25">SUM(CN32:CR32)</f>
        <v>2.2000000000000002</v>
      </c>
      <c r="CT32" s="72"/>
      <c r="CU32" s="71"/>
      <c r="CV32" s="71"/>
      <c r="CW32" s="71"/>
      <c r="CX32" s="156"/>
      <c r="CY32" s="155">
        <f t="shared" ref="CY32:CY39" si="26">SUM(CT32:CX32)</f>
        <v>0</v>
      </c>
      <c r="CZ32" s="72"/>
      <c r="DA32" s="71"/>
      <c r="DB32" s="71"/>
      <c r="DC32" s="71"/>
      <c r="DD32" s="156"/>
      <c r="DE32" s="155">
        <f t="shared" ref="DE32:DE39" si="27">SUM(CZ32:DD32)</f>
        <v>0</v>
      </c>
      <c r="DF32" s="162"/>
      <c r="DG32" s="71"/>
      <c r="DH32" s="71"/>
      <c r="DI32" s="71"/>
      <c r="DJ32" s="156"/>
      <c r="DK32" s="155">
        <f>SUM(DF32:DJ32)</f>
        <v>0</v>
      </c>
      <c r="DL32" s="155">
        <f t="shared" ref="DL32:DL39" si="28">M32+S32+Y32+AE32+AK32+AQ32+AW32+BC32+BI32+BO32+BU32+CA32+CG32+CM32+CS32+CY32+DE32+DK32</f>
        <v>12.600000000000001</v>
      </c>
    </row>
    <row r="33" spans="2:116" s="16" customFormat="1" ht="39.950000000000003" customHeight="1" x14ac:dyDescent="0.25">
      <c r="B33" s="229"/>
      <c r="C33" s="230"/>
      <c r="D33" s="29" t="s">
        <v>56</v>
      </c>
      <c r="E33" s="204" t="s">
        <v>40</v>
      </c>
      <c r="F33" s="205"/>
      <c r="G33" s="35">
        <f>+(M33*40*'Sazebník profesí'!H$39)+(S33*40*'Sazebník profesí'!I$39)+(Y33*40*'Sazebník profesí'!J$39)+(AE33*40*'Sazebník profesí'!K$39)+(AK33*40*'Sazebník profesí'!L$39)+(AQ33*40*'Sazebník profesí'!M$39)+(AW33*40*'Sazebník profesí'!N$39)+(BC33*40*'Sazebník profesí'!O$39)+(BI33*40*'Sazebník profesí'!P$39)+(BO33*40*'Sazebník profesí'!Q$39)+(BU33*40*'Sazebník profesí'!R$39)+(CA33*40*'Sazebník profesí'!S$39)+(CG33*40*'Sazebník profesí'!T$39)+(CM33*40*'Sazebník profesí'!U$39)+(CS33*40*'Sazebník profesí'!V$39)+(CY33*40*'Sazebník profesí'!W$39)+(DE33*40*'Sazebník profesí'!X$39)+(DK33*40*'Sazebník profesí'!Y$39)</f>
        <v>0</v>
      </c>
      <c r="H33" s="47"/>
      <c r="I33" s="47"/>
      <c r="J33" s="47"/>
      <c r="K33" s="47"/>
      <c r="L33" s="146"/>
      <c r="M33" s="147"/>
      <c r="N33" s="47"/>
      <c r="O33" s="43"/>
      <c r="P33" s="43"/>
      <c r="Q33" s="43"/>
      <c r="R33" s="148"/>
      <c r="S33" s="147"/>
      <c r="T33" s="47"/>
      <c r="U33" s="43"/>
      <c r="V33" s="43"/>
      <c r="W33" s="43"/>
      <c r="X33" s="43"/>
      <c r="Y33" s="147"/>
      <c r="Z33" s="43"/>
      <c r="AA33" s="43"/>
      <c r="AB33" s="43"/>
      <c r="AC33" s="43"/>
      <c r="AD33" s="148"/>
      <c r="AE33" s="147"/>
      <c r="AF33" s="47"/>
      <c r="AG33" s="43"/>
      <c r="AH33" s="43"/>
      <c r="AI33" s="43"/>
      <c r="AJ33" s="43"/>
      <c r="AK33" s="147"/>
      <c r="AL33" s="43"/>
      <c r="AM33" s="43"/>
      <c r="AN33" s="43"/>
      <c r="AO33" s="43"/>
      <c r="AP33" s="43"/>
      <c r="AQ33" s="147"/>
      <c r="AR33" s="159"/>
      <c r="AS33" s="71"/>
      <c r="AT33" s="71"/>
      <c r="AU33" s="71"/>
      <c r="AV33" s="160"/>
      <c r="AW33" s="161">
        <f t="shared" si="23"/>
        <v>0</v>
      </c>
      <c r="AX33" s="152"/>
      <c r="AY33" s="71"/>
      <c r="AZ33" s="71"/>
      <c r="BA33" s="71"/>
      <c r="BB33" s="71"/>
      <c r="BC33" s="147"/>
      <c r="BD33" s="71"/>
      <c r="BE33" s="71"/>
      <c r="BF33" s="71"/>
      <c r="BG33" s="71"/>
      <c r="BH33" s="71"/>
      <c r="BI33" s="147"/>
      <c r="BJ33" s="71"/>
      <c r="BK33" s="71"/>
      <c r="BL33" s="71"/>
      <c r="BM33" s="71"/>
      <c r="BN33" s="71"/>
      <c r="BO33" s="147"/>
      <c r="BP33" s="71"/>
      <c r="BQ33" s="71"/>
      <c r="BR33" s="71"/>
      <c r="BS33" s="71"/>
      <c r="BT33" s="71"/>
      <c r="BU33" s="147"/>
      <c r="BV33" s="153"/>
      <c r="BW33" s="71"/>
      <c r="BX33" s="71"/>
      <c r="BY33" s="71"/>
      <c r="BZ33" s="154"/>
      <c r="CA33" s="155">
        <f t="shared" si="24"/>
        <v>0</v>
      </c>
      <c r="CB33" s="123"/>
      <c r="CC33" s="71"/>
      <c r="CD33" s="71"/>
      <c r="CE33" s="71"/>
      <c r="CF33" s="156"/>
      <c r="CG33" s="155">
        <f t="shared" si="20"/>
        <v>0</v>
      </c>
      <c r="CH33" s="72"/>
      <c r="CI33" s="71"/>
      <c r="CJ33" s="71"/>
      <c r="CK33" s="71"/>
      <c r="CL33" s="156"/>
      <c r="CM33" s="155">
        <f t="shared" si="21"/>
        <v>0</v>
      </c>
      <c r="CN33" s="72"/>
      <c r="CO33" s="71"/>
      <c r="CP33" s="71"/>
      <c r="CQ33" s="71"/>
      <c r="CR33" s="156"/>
      <c r="CS33" s="155">
        <f t="shared" si="25"/>
        <v>0</v>
      </c>
      <c r="CT33" s="72"/>
      <c r="CU33" s="71"/>
      <c r="CV33" s="71"/>
      <c r="CW33" s="71"/>
      <c r="CX33" s="156"/>
      <c r="CY33" s="155">
        <f t="shared" si="26"/>
        <v>0</v>
      </c>
      <c r="CZ33" s="72"/>
      <c r="DA33" s="71"/>
      <c r="DB33" s="71"/>
      <c r="DC33" s="71"/>
      <c r="DD33" s="156"/>
      <c r="DE33" s="155">
        <f t="shared" si="27"/>
        <v>0</v>
      </c>
      <c r="DF33" s="162"/>
      <c r="DG33" s="71"/>
      <c r="DH33" s="71"/>
      <c r="DI33" s="71"/>
      <c r="DJ33" s="156"/>
      <c r="DK33" s="155">
        <f t="shared" si="22"/>
        <v>0</v>
      </c>
      <c r="DL33" s="155">
        <f t="shared" si="28"/>
        <v>0</v>
      </c>
    </row>
    <row r="34" spans="2:116" s="16" customFormat="1" ht="39.950000000000003" customHeight="1" x14ac:dyDescent="0.25">
      <c r="B34" s="206" t="s">
        <v>57</v>
      </c>
      <c r="C34" s="207"/>
      <c r="D34" s="23" t="s">
        <v>58</v>
      </c>
      <c r="E34" s="212" t="s">
        <v>90</v>
      </c>
      <c r="F34" s="214"/>
      <c r="G34" s="35">
        <f>+(M34*40*'Sazebník profesí'!H$39)+(S34*40*'Sazebník profesí'!I$39)+(Y34*40*'Sazebník profesí'!J$39)+(AE34*40*'Sazebník profesí'!K$39)+(AK34*40*'Sazebník profesí'!L$39)+(AQ34*40*'Sazebník profesí'!M$39)+(AW34*40*'Sazebník profesí'!N$39)+(BC34*40*'Sazebník profesí'!O$39)+(BI34*40*'Sazebník profesí'!P$39)+(BO34*40*'Sazebník profesí'!Q$39)+(BU34*40*'Sazebník profesí'!R$39)+(CA34*40*'Sazebník profesí'!S$39)+(CG34*40*'Sazebník profesí'!T$39)+(CM34*40*'Sazebník profesí'!U$39)+(CS34*40*'Sazebník profesí'!V$39)+(CY34*40*'Sazebník profesí'!W$39)+(DE34*40*'Sazebník profesí'!X$39)+(DK34*40*'Sazebník profesí'!Y$39)</f>
        <v>0</v>
      </c>
      <c r="H34" s="48"/>
      <c r="I34" s="48"/>
      <c r="J34" s="48"/>
      <c r="K34" s="48"/>
      <c r="L34" s="163"/>
      <c r="M34" s="164"/>
      <c r="N34" s="48"/>
      <c r="O34" s="44"/>
      <c r="P34" s="44"/>
      <c r="Q34" s="44"/>
      <c r="R34" s="165"/>
      <c r="S34" s="164"/>
      <c r="T34" s="48"/>
      <c r="U34" s="44"/>
      <c r="V34" s="44"/>
      <c r="W34" s="44"/>
      <c r="X34" s="44"/>
      <c r="Y34" s="164"/>
      <c r="Z34" s="44"/>
      <c r="AA34" s="44"/>
      <c r="AB34" s="44"/>
      <c r="AC34" s="44"/>
      <c r="AD34" s="165"/>
      <c r="AE34" s="164"/>
      <c r="AF34" s="48"/>
      <c r="AG34" s="44"/>
      <c r="AH34" s="44"/>
      <c r="AI34" s="44"/>
      <c r="AJ34" s="44"/>
      <c r="AK34" s="164"/>
      <c r="AL34" s="44"/>
      <c r="AM34" s="44"/>
      <c r="AN34" s="44"/>
      <c r="AO34" s="44"/>
      <c r="AP34" s="44"/>
      <c r="AQ34" s="164"/>
      <c r="AR34" s="159">
        <v>1</v>
      </c>
      <c r="AS34" s="73">
        <v>3</v>
      </c>
      <c r="AT34" s="73">
        <v>5</v>
      </c>
      <c r="AU34" s="73"/>
      <c r="AV34" s="160">
        <v>0.5</v>
      </c>
      <c r="AW34" s="161">
        <f t="shared" si="23"/>
        <v>9.5</v>
      </c>
      <c r="AX34" s="166"/>
      <c r="AY34" s="73"/>
      <c r="AZ34" s="73"/>
      <c r="BA34" s="73"/>
      <c r="BB34" s="73"/>
      <c r="BC34" s="164"/>
      <c r="BD34" s="73"/>
      <c r="BE34" s="73"/>
      <c r="BF34" s="73"/>
      <c r="BG34" s="73"/>
      <c r="BH34" s="73"/>
      <c r="BI34" s="164"/>
      <c r="BJ34" s="73"/>
      <c r="BK34" s="73"/>
      <c r="BL34" s="73"/>
      <c r="BM34" s="73"/>
      <c r="BN34" s="73"/>
      <c r="BO34" s="164"/>
      <c r="BP34" s="73"/>
      <c r="BQ34" s="73"/>
      <c r="BR34" s="73"/>
      <c r="BS34" s="73"/>
      <c r="BT34" s="73"/>
      <c r="BU34" s="164"/>
      <c r="BV34" s="167">
        <v>1</v>
      </c>
      <c r="BW34" s="73">
        <v>3</v>
      </c>
      <c r="BX34" s="73">
        <v>5</v>
      </c>
      <c r="BY34" s="73"/>
      <c r="BZ34" s="168">
        <v>0.5</v>
      </c>
      <c r="CA34" s="169">
        <f t="shared" si="24"/>
        <v>9.5</v>
      </c>
      <c r="CB34" s="170"/>
      <c r="CC34" s="73">
        <v>3</v>
      </c>
      <c r="CD34" s="73">
        <v>5</v>
      </c>
      <c r="CE34" s="73">
        <v>0.5</v>
      </c>
      <c r="CF34" s="171">
        <v>0.5</v>
      </c>
      <c r="CG34" s="169">
        <f t="shared" si="20"/>
        <v>9</v>
      </c>
      <c r="CH34" s="74"/>
      <c r="CI34" s="73">
        <v>2</v>
      </c>
      <c r="CJ34" s="73">
        <v>3</v>
      </c>
      <c r="CK34" s="73"/>
      <c r="CL34" s="171"/>
      <c r="CM34" s="169">
        <f t="shared" si="21"/>
        <v>5</v>
      </c>
      <c r="CN34" s="74">
        <v>1</v>
      </c>
      <c r="CO34" s="73">
        <v>2</v>
      </c>
      <c r="CP34" s="73">
        <v>3</v>
      </c>
      <c r="CQ34" s="73"/>
      <c r="CR34" s="171"/>
      <c r="CS34" s="169">
        <f t="shared" si="25"/>
        <v>6</v>
      </c>
      <c r="CT34" s="74"/>
      <c r="CU34" s="73">
        <v>3</v>
      </c>
      <c r="CV34" s="73">
        <v>7</v>
      </c>
      <c r="CW34" s="73">
        <v>1</v>
      </c>
      <c r="CX34" s="171">
        <v>1</v>
      </c>
      <c r="CY34" s="169">
        <f t="shared" si="26"/>
        <v>12</v>
      </c>
      <c r="CZ34" s="74">
        <v>1</v>
      </c>
      <c r="DA34" s="73">
        <v>3</v>
      </c>
      <c r="DB34" s="73">
        <v>7</v>
      </c>
      <c r="DC34" s="73"/>
      <c r="DD34" s="171">
        <v>1</v>
      </c>
      <c r="DE34" s="169">
        <f t="shared" si="27"/>
        <v>12</v>
      </c>
      <c r="DF34" s="172">
        <v>1</v>
      </c>
      <c r="DG34" s="73">
        <v>2</v>
      </c>
      <c r="DH34" s="73">
        <v>3</v>
      </c>
      <c r="DI34" s="73"/>
      <c r="DJ34" s="171"/>
      <c r="DK34" s="169">
        <f t="shared" si="22"/>
        <v>6</v>
      </c>
      <c r="DL34" s="169">
        <f t="shared" si="28"/>
        <v>69</v>
      </c>
    </row>
    <row r="35" spans="2:116" s="16" customFormat="1" ht="39.950000000000003" customHeight="1" x14ac:dyDescent="0.25">
      <c r="B35" s="208"/>
      <c r="C35" s="209"/>
      <c r="D35" s="23" t="s">
        <v>59</v>
      </c>
      <c r="E35" s="212" t="s">
        <v>91</v>
      </c>
      <c r="F35" s="214"/>
      <c r="G35" s="35">
        <f>+(M35*40*'Sazebník profesí'!H$39)+(S35*40*'Sazebník profesí'!I$39)+(Y35*40*'Sazebník profesí'!J$39)+(AE35*40*'Sazebník profesí'!K$39)+(AK35*40*'Sazebník profesí'!L$39)+(AQ35*40*'Sazebník profesí'!M$39)+(AW35*40*'Sazebník profesí'!N$39)+(BC35*40*'Sazebník profesí'!O$39)+(BI35*40*'Sazebník profesí'!P$39)+(BO35*40*'Sazebník profesí'!Q$39)+(BU35*40*'Sazebník profesí'!R$39)+(CA35*40*'Sazebník profesí'!S$39)+(CG35*40*'Sazebník profesí'!T$39)+(CM35*40*'Sazebník profesí'!U$39)+(CS35*40*'Sazebník profesí'!V$39)+(CY35*40*'Sazebník profesí'!W$39)+(DE35*40*'Sazebník profesí'!X$39)+(DK35*40*'Sazebník profesí'!Y$39)</f>
        <v>0</v>
      </c>
      <c r="H35" s="48"/>
      <c r="I35" s="48"/>
      <c r="J35" s="48"/>
      <c r="K35" s="48"/>
      <c r="L35" s="163"/>
      <c r="M35" s="164"/>
      <c r="N35" s="48"/>
      <c r="O35" s="44"/>
      <c r="P35" s="44"/>
      <c r="Q35" s="44"/>
      <c r="R35" s="165"/>
      <c r="S35" s="164"/>
      <c r="T35" s="48"/>
      <c r="U35" s="44"/>
      <c r="V35" s="44"/>
      <c r="W35" s="44"/>
      <c r="X35" s="44"/>
      <c r="Y35" s="164"/>
      <c r="Z35" s="44"/>
      <c r="AA35" s="44"/>
      <c r="AB35" s="44"/>
      <c r="AC35" s="44"/>
      <c r="AD35" s="165"/>
      <c r="AE35" s="164"/>
      <c r="AF35" s="48"/>
      <c r="AG35" s="44"/>
      <c r="AH35" s="44"/>
      <c r="AI35" s="44"/>
      <c r="AJ35" s="44"/>
      <c r="AK35" s="164"/>
      <c r="AL35" s="44"/>
      <c r="AM35" s="44"/>
      <c r="AN35" s="44"/>
      <c r="AO35" s="44"/>
      <c r="AP35" s="44"/>
      <c r="AQ35" s="164"/>
      <c r="AR35" s="159"/>
      <c r="AS35" s="73">
        <v>1</v>
      </c>
      <c r="AT35" s="73">
        <v>1</v>
      </c>
      <c r="AU35" s="73"/>
      <c r="AV35" s="160"/>
      <c r="AW35" s="161">
        <f t="shared" si="23"/>
        <v>2</v>
      </c>
      <c r="AX35" s="166"/>
      <c r="AY35" s="73"/>
      <c r="AZ35" s="73"/>
      <c r="BA35" s="73"/>
      <c r="BB35" s="73"/>
      <c r="BC35" s="164"/>
      <c r="BD35" s="73"/>
      <c r="BE35" s="73"/>
      <c r="BF35" s="73"/>
      <c r="BG35" s="73"/>
      <c r="BH35" s="73"/>
      <c r="BI35" s="164"/>
      <c r="BJ35" s="73"/>
      <c r="BK35" s="73"/>
      <c r="BL35" s="73"/>
      <c r="BM35" s="73"/>
      <c r="BN35" s="73"/>
      <c r="BO35" s="164"/>
      <c r="BP35" s="73"/>
      <c r="BQ35" s="73"/>
      <c r="BR35" s="73"/>
      <c r="BS35" s="73"/>
      <c r="BT35" s="73"/>
      <c r="BU35" s="164"/>
      <c r="BV35" s="167"/>
      <c r="BW35" s="73"/>
      <c r="BX35" s="73"/>
      <c r="BY35" s="73"/>
      <c r="BZ35" s="168"/>
      <c r="CA35" s="169">
        <f t="shared" si="24"/>
        <v>0</v>
      </c>
      <c r="CB35" s="170"/>
      <c r="CC35" s="73"/>
      <c r="CD35" s="73"/>
      <c r="CE35" s="73"/>
      <c r="CF35" s="171"/>
      <c r="CG35" s="169">
        <f t="shared" si="20"/>
        <v>0</v>
      </c>
      <c r="CH35" s="74"/>
      <c r="CI35" s="73"/>
      <c r="CJ35" s="73"/>
      <c r="CK35" s="73"/>
      <c r="CL35" s="171"/>
      <c r="CM35" s="169">
        <f t="shared" si="21"/>
        <v>0</v>
      </c>
      <c r="CN35" s="74"/>
      <c r="CO35" s="73"/>
      <c r="CP35" s="73"/>
      <c r="CQ35" s="73"/>
      <c r="CR35" s="171"/>
      <c r="CS35" s="169">
        <f t="shared" si="25"/>
        <v>0</v>
      </c>
      <c r="CT35" s="74">
        <v>1</v>
      </c>
      <c r="CU35" s="73">
        <v>3</v>
      </c>
      <c r="CV35" s="73">
        <v>5</v>
      </c>
      <c r="CW35" s="73">
        <v>1</v>
      </c>
      <c r="CX35" s="171">
        <v>1</v>
      </c>
      <c r="CY35" s="169">
        <f t="shared" si="26"/>
        <v>11</v>
      </c>
      <c r="CZ35" s="74">
        <v>1</v>
      </c>
      <c r="DA35" s="73">
        <v>3</v>
      </c>
      <c r="DB35" s="73">
        <v>5</v>
      </c>
      <c r="DC35" s="73">
        <v>1</v>
      </c>
      <c r="DD35" s="171">
        <v>1</v>
      </c>
      <c r="DE35" s="169">
        <f t="shared" si="27"/>
        <v>11</v>
      </c>
      <c r="DF35" s="172">
        <v>1</v>
      </c>
      <c r="DG35" s="73">
        <v>3</v>
      </c>
      <c r="DH35" s="73">
        <v>5</v>
      </c>
      <c r="DI35" s="73">
        <v>1</v>
      </c>
      <c r="DJ35" s="171">
        <v>1</v>
      </c>
      <c r="DK35" s="169">
        <f t="shared" si="22"/>
        <v>11</v>
      </c>
      <c r="DL35" s="169">
        <f>M35+S35+Y35+AE35+AK35+AQ35+AW35+BC35+BI35+BO35+BU35+CA35+CG35+CM35+CS35+CY35+DE35+DK35</f>
        <v>35</v>
      </c>
    </row>
    <row r="36" spans="2:116" s="16" customFormat="1" ht="39.950000000000003" customHeight="1" x14ac:dyDescent="0.25">
      <c r="B36" s="208"/>
      <c r="C36" s="209"/>
      <c r="D36" s="40" t="s">
        <v>60</v>
      </c>
      <c r="E36" s="219" t="s">
        <v>92</v>
      </c>
      <c r="F36" s="219"/>
      <c r="G36" s="35">
        <f>+(M36*40*'Sazebník profesí'!H$39)+(S36*40*'Sazebník profesí'!I$39)+(Y36*40*'Sazebník profesí'!J$39)+(AE36*40*'Sazebník profesí'!K$39)+(AK36*40*'Sazebník profesí'!L$39)+(AQ36*40*'Sazebník profesí'!M$39)+(AW36*40*'Sazebník profesí'!N$39)+(BC36*40*'Sazebník profesí'!O$39)+(BI36*40*'Sazebník profesí'!P$39)+(BO36*40*'Sazebník profesí'!Q$39)+(BU36*40*'Sazebník profesí'!R$39)+(CA36*40*'Sazebník profesí'!S$39)+(CG36*40*'Sazebník profesí'!T$39)+(CM36*40*'Sazebník profesí'!U$39)+(CS36*40*'Sazebník profesí'!V$39)+(CY36*40*'Sazebník profesí'!W$39)+(DE36*40*'Sazebník profesí'!X$39)+(DK36*40*'Sazebník profesí'!Y$39)</f>
        <v>0</v>
      </c>
      <c r="H36" s="48"/>
      <c r="I36" s="48"/>
      <c r="J36" s="48"/>
      <c r="K36" s="48"/>
      <c r="L36" s="163"/>
      <c r="M36" s="164"/>
      <c r="N36" s="48"/>
      <c r="O36" s="44"/>
      <c r="P36" s="44"/>
      <c r="Q36" s="44"/>
      <c r="R36" s="165"/>
      <c r="S36" s="164"/>
      <c r="T36" s="48"/>
      <c r="U36" s="44"/>
      <c r="V36" s="44"/>
      <c r="W36" s="44"/>
      <c r="X36" s="44"/>
      <c r="Y36" s="164"/>
      <c r="Z36" s="44"/>
      <c r="AA36" s="44"/>
      <c r="AB36" s="44"/>
      <c r="AC36" s="44"/>
      <c r="AD36" s="165"/>
      <c r="AE36" s="164"/>
      <c r="AF36" s="48"/>
      <c r="AG36" s="44"/>
      <c r="AH36" s="44"/>
      <c r="AI36" s="44"/>
      <c r="AJ36" s="44"/>
      <c r="AK36" s="164"/>
      <c r="AL36" s="44"/>
      <c r="AM36" s="77"/>
      <c r="AN36" s="77"/>
      <c r="AO36" s="77"/>
      <c r="AP36" s="77"/>
      <c r="AQ36" s="164"/>
      <c r="AR36" s="159"/>
      <c r="AS36" s="73">
        <v>2</v>
      </c>
      <c r="AT36" s="73">
        <v>3</v>
      </c>
      <c r="AU36" s="73"/>
      <c r="AV36" s="160">
        <v>1</v>
      </c>
      <c r="AW36" s="161">
        <f t="shared" si="23"/>
        <v>6</v>
      </c>
      <c r="AX36" s="166"/>
      <c r="AY36" s="73"/>
      <c r="AZ36" s="73"/>
      <c r="BA36" s="73"/>
      <c r="BB36" s="73"/>
      <c r="BC36" s="164"/>
      <c r="BD36" s="73"/>
      <c r="BE36" s="73"/>
      <c r="BF36" s="73"/>
      <c r="BG36" s="73"/>
      <c r="BH36" s="73"/>
      <c r="BI36" s="164"/>
      <c r="BJ36" s="73"/>
      <c r="BK36" s="73"/>
      <c r="BL36" s="73"/>
      <c r="BM36" s="73"/>
      <c r="BN36" s="73"/>
      <c r="BO36" s="164"/>
      <c r="BP36" s="73"/>
      <c r="BQ36" s="73"/>
      <c r="BR36" s="73"/>
      <c r="BS36" s="73"/>
      <c r="BT36" s="73"/>
      <c r="BU36" s="164"/>
      <c r="BV36" s="167">
        <v>1</v>
      </c>
      <c r="BW36" s="73">
        <v>2</v>
      </c>
      <c r="BX36" s="73">
        <v>3</v>
      </c>
      <c r="BY36" s="73"/>
      <c r="BZ36" s="168">
        <v>1</v>
      </c>
      <c r="CA36" s="169">
        <f t="shared" si="24"/>
        <v>7</v>
      </c>
      <c r="CB36" s="170"/>
      <c r="CC36" s="73">
        <v>2</v>
      </c>
      <c r="CD36" s="73">
        <v>3</v>
      </c>
      <c r="CE36" s="73">
        <v>1</v>
      </c>
      <c r="CF36" s="171">
        <v>1</v>
      </c>
      <c r="CG36" s="169">
        <f t="shared" si="20"/>
        <v>7</v>
      </c>
      <c r="CH36" s="74"/>
      <c r="CI36" s="73">
        <v>1</v>
      </c>
      <c r="CJ36" s="73">
        <v>2</v>
      </c>
      <c r="CK36" s="73"/>
      <c r="CL36" s="171"/>
      <c r="CM36" s="169">
        <f t="shared" si="21"/>
        <v>3</v>
      </c>
      <c r="CN36" s="74">
        <v>1</v>
      </c>
      <c r="CO36" s="73">
        <v>2</v>
      </c>
      <c r="CP36" s="73">
        <v>3</v>
      </c>
      <c r="CQ36" s="73"/>
      <c r="CR36" s="171">
        <v>1</v>
      </c>
      <c r="CS36" s="169">
        <f t="shared" si="25"/>
        <v>7</v>
      </c>
      <c r="CT36" s="74"/>
      <c r="CU36" s="73"/>
      <c r="CV36" s="73"/>
      <c r="CW36" s="73"/>
      <c r="CX36" s="171"/>
      <c r="CY36" s="169">
        <f t="shared" si="26"/>
        <v>0</v>
      </c>
      <c r="CZ36" s="74"/>
      <c r="DA36" s="73"/>
      <c r="DB36" s="73"/>
      <c r="DC36" s="73"/>
      <c r="DD36" s="171"/>
      <c r="DE36" s="169">
        <f t="shared" si="27"/>
        <v>0</v>
      </c>
      <c r="DF36" s="172"/>
      <c r="DG36" s="73"/>
      <c r="DH36" s="73"/>
      <c r="DI36" s="73"/>
      <c r="DJ36" s="171"/>
      <c r="DK36" s="169">
        <f t="shared" si="22"/>
        <v>0</v>
      </c>
      <c r="DL36" s="169">
        <f t="shared" si="28"/>
        <v>30</v>
      </c>
    </row>
    <row r="37" spans="2:116" s="16" customFormat="1" ht="39.950000000000003" customHeight="1" x14ac:dyDescent="0.25">
      <c r="B37" s="210"/>
      <c r="C37" s="211"/>
      <c r="D37" s="23" t="s">
        <v>61</v>
      </c>
      <c r="E37" s="212" t="s">
        <v>40</v>
      </c>
      <c r="F37" s="213"/>
      <c r="G37" s="35">
        <f>+(M37*40*'Sazebník profesí'!H$39)+(S37*40*'Sazebník profesí'!I$39)+(Y37*40*'Sazebník profesí'!J$39)+(AE37*40*'Sazebník profesí'!K$39)+(AK37*40*'Sazebník profesí'!L$39)+(AQ37*40*'Sazebník profesí'!M$39)+(AW37*40*'Sazebník profesí'!N$39)+(BC37*40*'Sazebník profesí'!O$39)+(BI37*40*'Sazebník profesí'!P$39)+(BO37*40*'Sazebník profesí'!Q$39)+(BU37*40*'Sazebník profesí'!R$39)+(CA37*40*'Sazebník profesí'!S$39)+(CG37*40*'Sazebník profesí'!T$39)+(CM37*40*'Sazebník profesí'!U$39)+(CS37*40*'Sazebník profesí'!V$39)+(CY37*40*'Sazebník profesí'!W$39)+(DE37*40*'Sazebník profesí'!X$39)+(DK37*40*'Sazebník profesí'!Y$39)</f>
        <v>0</v>
      </c>
      <c r="H37" s="48"/>
      <c r="I37" s="48"/>
      <c r="J37" s="48"/>
      <c r="K37" s="48"/>
      <c r="L37" s="163"/>
      <c r="M37" s="164"/>
      <c r="N37" s="48"/>
      <c r="O37" s="44"/>
      <c r="P37" s="44"/>
      <c r="Q37" s="44"/>
      <c r="R37" s="165"/>
      <c r="S37" s="164"/>
      <c r="T37" s="48"/>
      <c r="U37" s="44"/>
      <c r="V37" s="44"/>
      <c r="W37" s="44"/>
      <c r="X37" s="44"/>
      <c r="Y37" s="164"/>
      <c r="Z37" s="44"/>
      <c r="AA37" s="44"/>
      <c r="AB37" s="44"/>
      <c r="AC37" s="44"/>
      <c r="AD37" s="165"/>
      <c r="AE37" s="164"/>
      <c r="AF37" s="48"/>
      <c r="AG37" s="44"/>
      <c r="AH37" s="44"/>
      <c r="AI37" s="44"/>
      <c r="AJ37" s="44"/>
      <c r="AK37" s="164"/>
      <c r="AL37" s="44"/>
      <c r="AM37" s="44"/>
      <c r="AN37" s="44"/>
      <c r="AO37" s="44"/>
      <c r="AP37" s="44"/>
      <c r="AQ37" s="164"/>
      <c r="AR37" s="159"/>
      <c r="AS37" s="73"/>
      <c r="AT37" s="73"/>
      <c r="AU37" s="73"/>
      <c r="AV37" s="160"/>
      <c r="AW37" s="161">
        <f t="shared" si="23"/>
        <v>0</v>
      </c>
      <c r="AX37" s="166"/>
      <c r="AY37" s="73"/>
      <c r="AZ37" s="73"/>
      <c r="BA37" s="73"/>
      <c r="BB37" s="73"/>
      <c r="BC37" s="164"/>
      <c r="BD37" s="73"/>
      <c r="BE37" s="73"/>
      <c r="BF37" s="73"/>
      <c r="BG37" s="73"/>
      <c r="BH37" s="73"/>
      <c r="BI37" s="164"/>
      <c r="BJ37" s="73"/>
      <c r="BK37" s="73"/>
      <c r="BL37" s="73"/>
      <c r="BM37" s="73"/>
      <c r="BN37" s="73"/>
      <c r="BO37" s="164"/>
      <c r="BP37" s="73"/>
      <c r="BQ37" s="73"/>
      <c r="BR37" s="73"/>
      <c r="BS37" s="73"/>
      <c r="BT37" s="73"/>
      <c r="BU37" s="164"/>
      <c r="BV37" s="167"/>
      <c r="BW37" s="73"/>
      <c r="BX37" s="73"/>
      <c r="BY37" s="73"/>
      <c r="BZ37" s="168"/>
      <c r="CA37" s="169">
        <f t="shared" si="24"/>
        <v>0</v>
      </c>
      <c r="CB37" s="170"/>
      <c r="CC37" s="73"/>
      <c r="CD37" s="73"/>
      <c r="CE37" s="73"/>
      <c r="CF37" s="171"/>
      <c r="CG37" s="169">
        <f t="shared" si="20"/>
        <v>0</v>
      </c>
      <c r="CH37" s="74"/>
      <c r="CI37" s="73"/>
      <c r="CJ37" s="73"/>
      <c r="CK37" s="73"/>
      <c r="CL37" s="171"/>
      <c r="CM37" s="169">
        <f t="shared" si="21"/>
        <v>0</v>
      </c>
      <c r="CN37" s="74"/>
      <c r="CO37" s="73"/>
      <c r="CP37" s="73"/>
      <c r="CQ37" s="73"/>
      <c r="CR37" s="171"/>
      <c r="CS37" s="169">
        <f t="shared" si="25"/>
        <v>0</v>
      </c>
      <c r="CT37" s="74"/>
      <c r="CU37" s="73"/>
      <c r="CV37" s="73"/>
      <c r="CW37" s="73"/>
      <c r="CX37" s="171"/>
      <c r="CY37" s="169">
        <f t="shared" si="26"/>
        <v>0</v>
      </c>
      <c r="CZ37" s="74"/>
      <c r="DA37" s="73"/>
      <c r="DB37" s="73"/>
      <c r="DC37" s="73"/>
      <c r="DD37" s="171"/>
      <c r="DE37" s="169">
        <f t="shared" si="27"/>
        <v>0</v>
      </c>
      <c r="DF37" s="172"/>
      <c r="DG37" s="73"/>
      <c r="DH37" s="73"/>
      <c r="DI37" s="73"/>
      <c r="DJ37" s="171"/>
      <c r="DK37" s="169">
        <f t="shared" si="22"/>
        <v>0</v>
      </c>
      <c r="DL37" s="169">
        <f t="shared" si="28"/>
        <v>0</v>
      </c>
    </row>
    <row r="38" spans="2:116" s="16" customFormat="1" ht="88.5" customHeight="1" x14ac:dyDescent="0.25">
      <c r="B38" s="222" t="s">
        <v>103</v>
      </c>
      <c r="C38" s="223"/>
      <c r="D38" s="23" t="s">
        <v>62</v>
      </c>
      <c r="E38" s="212" t="s">
        <v>93</v>
      </c>
      <c r="F38" s="214"/>
      <c r="G38" s="35">
        <f>+(M38*40*'Sazebník profesí'!H$39)+(S38*40*'Sazebník profesí'!I$39)+(Y38*40*'Sazebník profesí'!J$39)+(AE38*40*'Sazebník profesí'!K$39)+(AK38*40*'Sazebník profesí'!L$39)+(AQ38*40*'Sazebník profesí'!M$39)+(AW38*40*'Sazebník profesí'!N$39)+(BC38*40*'Sazebník profesí'!O$39)+(BI38*40*'Sazebník profesí'!P$39)+(BO38*40*'Sazebník profesí'!Q$39)+(BU38*40*'Sazebník profesí'!R$39)+(CA38*40*'Sazebník profesí'!S$39)+(CG38*40*'Sazebník profesí'!T$39)+(CM38*40*'Sazebník profesí'!U$39)+(CS38*40*'Sazebník profesí'!V$39)+(CY38*40*'Sazebník profesí'!W$39)+(DE38*40*'Sazebník profesí'!X$39)+(DK38*40*'Sazebník profesí'!Y$39)</f>
        <v>0</v>
      </c>
      <c r="H38" s="48"/>
      <c r="I38" s="48"/>
      <c r="J38" s="48"/>
      <c r="K38" s="48"/>
      <c r="L38" s="163"/>
      <c r="M38" s="164"/>
      <c r="N38" s="48"/>
      <c r="O38" s="44"/>
      <c r="P38" s="44"/>
      <c r="Q38" s="44"/>
      <c r="R38" s="165"/>
      <c r="S38" s="164"/>
      <c r="T38" s="48"/>
      <c r="U38" s="44"/>
      <c r="V38" s="44"/>
      <c r="W38" s="44"/>
      <c r="X38" s="44"/>
      <c r="Y38" s="164"/>
      <c r="Z38" s="44"/>
      <c r="AA38" s="44"/>
      <c r="AB38" s="44"/>
      <c r="AC38" s="44"/>
      <c r="AD38" s="165"/>
      <c r="AE38" s="164"/>
      <c r="AF38" s="48"/>
      <c r="AG38" s="44"/>
      <c r="AH38" s="44"/>
      <c r="AI38" s="44"/>
      <c r="AJ38" s="44"/>
      <c r="AK38" s="164"/>
      <c r="AL38" s="44"/>
      <c r="AM38" s="44"/>
      <c r="AN38" s="44"/>
      <c r="AO38" s="44"/>
      <c r="AP38" s="44"/>
      <c r="AQ38" s="164"/>
      <c r="AR38" s="159"/>
      <c r="AS38" s="73"/>
      <c r="AT38" s="73"/>
      <c r="AU38" s="73"/>
      <c r="AV38" s="160"/>
      <c r="AW38" s="161">
        <f t="shared" si="23"/>
        <v>0</v>
      </c>
      <c r="AX38" s="166"/>
      <c r="AY38" s="73"/>
      <c r="AZ38" s="73"/>
      <c r="BA38" s="73"/>
      <c r="BB38" s="73"/>
      <c r="BC38" s="164"/>
      <c r="BD38" s="73"/>
      <c r="BE38" s="73"/>
      <c r="BF38" s="73"/>
      <c r="BG38" s="73"/>
      <c r="BH38" s="73"/>
      <c r="BI38" s="164"/>
      <c r="BJ38" s="73"/>
      <c r="BK38" s="73"/>
      <c r="BL38" s="73"/>
      <c r="BM38" s="73"/>
      <c r="BN38" s="73"/>
      <c r="BO38" s="164"/>
      <c r="BP38" s="73"/>
      <c r="BQ38" s="73"/>
      <c r="BR38" s="73"/>
      <c r="BS38" s="73"/>
      <c r="BT38" s="73"/>
      <c r="BU38" s="164"/>
      <c r="BV38" s="167">
        <v>4</v>
      </c>
      <c r="BW38" s="73">
        <v>8</v>
      </c>
      <c r="BX38" s="73">
        <v>9</v>
      </c>
      <c r="BY38" s="73"/>
      <c r="BZ38" s="168">
        <v>3</v>
      </c>
      <c r="CA38" s="169">
        <f t="shared" si="24"/>
        <v>24</v>
      </c>
      <c r="CB38" s="170">
        <v>4</v>
      </c>
      <c r="CC38" s="73">
        <v>8</v>
      </c>
      <c r="CD38" s="73">
        <v>9</v>
      </c>
      <c r="CE38" s="73"/>
      <c r="CF38" s="171">
        <v>3</v>
      </c>
      <c r="CG38" s="169">
        <f t="shared" si="20"/>
        <v>24</v>
      </c>
      <c r="CH38" s="74"/>
      <c r="CI38" s="73"/>
      <c r="CJ38" s="73"/>
      <c r="CK38" s="73"/>
      <c r="CL38" s="171"/>
      <c r="CM38" s="169">
        <f t="shared" si="21"/>
        <v>0</v>
      </c>
      <c r="CN38" s="74"/>
      <c r="CO38" s="73"/>
      <c r="CP38" s="73"/>
      <c r="CQ38" s="73"/>
      <c r="CR38" s="171"/>
      <c r="CS38" s="169">
        <f t="shared" si="25"/>
        <v>0</v>
      </c>
      <c r="CT38" s="74"/>
      <c r="CU38" s="73"/>
      <c r="CV38" s="73"/>
      <c r="CW38" s="73"/>
      <c r="CX38" s="171"/>
      <c r="CY38" s="169">
        <f t="shared" si="26"/>
        <v>0</v>
      </c>
      <c r="CZ38" s="74"/>
      <c r="DA38" s="73"/>
      <c r="DB38" s="73"/>
      <c r="DC38" s="73"/>
      <c r="DD38" s="171"/>
      <c r="DE38" s="169">
        <f t="shared" si="27"/>
        <v>0</v>
      </c>
      <c r="DF38" s="172"/>
      <c r="DG38" s="73"/>
      <c r="DH38" s="73"/>
      <c r="DI38" s="73"/>
      <c r="DJ38" s="171"/>
      <c r="DK38" s="169">
        <f t="shared" si="22"/>
        <v>0</v>
      </c>
      <c r="DL38" s="169">
        <f t="shared" si="28"/>
        <v>48</v>
      </c>
    </row>
    <row r="39" spans="2:116" s="16" customFormat="1" ht="39.950000000000003" customHeight="1" thickBot="1" x14ac:dyDescent="0.3">
      <c r="B39" s="224" t="s">
        <v>104</v>
      </c>
      <c r="C39" s="225"/>
      <c r="D39" s="33" t="s">
        <v>63</v>
      </c>
      <c r="E39" s="220" t="s">
        <v>94</v>
      </c>
      <c r="F39" s="221"/>
      <c r="G39" s="37">
        <f>+(M39*40*'Sazebník profesí'!H$39)+(S39*40*'Sazebník profesí'!I$39)+(Y39*40*'Sazebník profesí'!J$39)+(AE39*40*'Sazebník profesí'!K$39)+(AK39*40*'Sazebník profesí'!L$39)+(AQ39*40*'Sazebník profesí'!M$39)+(AW39*40*'Sazebník profesí'!N$39)+(BC39*40*'Sazebník profesí'!O$39)+(BI39*40*'Sazebník profesí'!P$39)+(BO39*40*'Sazebník profesí'!Q$39)+(BU39*40*'Sazebník profesí'!R$39)+(CA39*40*'Sazebník profesí'!S$39)+(CG39*40*'Sazebník profesí'!T$39)+(CM39*40*'Sazebník profesí'!U$39)+(CS39*40*'Sazebník profesí'!V$39)+(CY39*40*'Sazebník profesí'!W$39)+(DE39*40*'Sazebník profesí'!X$39)+(DK39*40*'Sazebník profesí'!Y$39)</f>
        <v>0</v>
      </c>
      <c r="H39" s="49"/>
      <c r="I39" s="49"/>
      <c r="J39" s="49"/>
      <c r="K39" s="49"/>
      <c r="L39" s="173"/>
      <c r="M39" s="174"/>
      <c r="N39" s="49"/>
      <c r="O39" s="45"/>
      <c r="P39" s="45"/>
      <c r="Q39" s="45"/>
      <c r="R39" s="175"/>
      <c r="S39" s="174"/>
      <c r="T39" s="49"/>
      <c r="U39" s="45"/>
      <c r="V39" s="45"/>
      <c r="W39" s="45"/>
      <c r="X39" s="45"/>
      <c r="Y39" s="174"/>
      <c r="Z39" s="45"/>
      <c r="AA39" s="45"/>
      <c r="AB39" s="45"/>
      <c r="AC39" s="45"/>
      <c r="AD39" s="175"/>
      <c r="AE39" s="174"/>
      <c r="AF39" s="49"/>
      <c r="AG39" s="45"/>
      <c r="AH39" s="45"/>
      <c r="AI39" s="45"/>
      <c r="AJ39" s="45"/>
      <c r="AK39" s="174"/>
      <c r="AL39" s="45"/>
      <c r="AM39" s="45"/>
      <c r="AN39" s="45"/>
      <c r="AO39" s="45"/>
      <c r="AP39" s="45"/>
      <c r="AQ39" s="174"/>
      <c r="AR39" s="176"/>
      <c r="AS39" s="75">
        <v>2</v>
      </c>
      <c r="AT39" s="75">
        <v>3</v>
      </c>
      <c r="AU39" s="75"/>
      <c r="AV39" s="177">
        <v>1</v>
      </c>
      <c r="AW39" s="178">
        <f t="shared" si="23"/>
        <v>6</v>
      </c>
      <c r="AX39" s="125"/>
      <c r="AY39" s="75"/>
      <c r="AZ39" s="75"/>
      <c r="BA39" s="75"/>
      <c r="BB39" s="75"/>
      <c r="BC39" s="174"/>
      <c r="BD39" s="75"/>
      <c r="BE39" s="75"/>
      <c r="BF39" s="75"/>
      <c r="BG39" s="75"/>
      <c r="BH39" s="75"/>
      <c r="BI39" s="174"/>
      <c r="BJ39" s="75"/>
      <c r="BK39" s="75"/>
      <c r="BL39" s="75"/>
      <c r="BM39" s="75"/>
      <c r="BN39" s="75"/>
      <c r="BO39" s="174"/>
      <c r="BP39" s="75"/>
      <c r="BQ39" s="75"/>
      <c r="BR39" s="75"/>
      <c r="BS39" s="75"/>
      <c r="BT39" s="75"/>
      <c r="BU39" s="174"/>
      <c r="BV39" s="179"/>
      <c r="BW39" s="75">
        <v>2</v>
      </c>
      <c r="BX39" s="75">
        <v>3</v>
      </c>
      <c r="BY39" s="75"/>
      <c r="BZ39" s="180">
        <v>1</v>
      </c>
      <c r="CA39" s="181">
        <f t="shared" si="24"/>
        <v>6</v>
      </c>
      <c r="CB39" s="182"/>
      <c r="CC39" s="75">
        <v>2</v>
      </c>
      <c r="CD39" s="75">
        <v>3</v>
      </c>
      <c r="CE39" s="75"/>
      <c r="CF39" s="124"/>
      <c r="CG39" s="181">
        <f t="shared" si="20"/>
        <v>5</v>
      </c>
      <c r="CH39" s="76"/>
      <c r="CI39" s="75">
        <v>1</v>
      </c>
      <c r="CJ39" s="75">
        <v>2</v>
      </c>
      <c r="CK39" s="75"/>
      <c r="CL39" s="124"/>
      <c r="CM39" s="181">
        <f t="shared" si="21"/>
        <v>3</v>
      </c>
      <c r="CN39" s="76"/>
      <c r="CO39" s="75">
        <v>1</v>
      </c>
      <c r="CP39" s="75">
        <v>2</v>
      </c>
      <c r="CQ39" s="75"/>
      <c r="CR39" s="124"/>
      <c r="CS39" s="181">
        <f t="shared" si="25"/>
        <v>3</v>
      </c>
      <c r="CT39" s="76"/>
      <c r="CU39" s="75"/>
      <c r="CV39" s="75"/>
      <c r="CW39" s="75"/>
      <c r="CX39" s="124"/>
      <c r="CY39" s="181">
        <f t="shared" si="26"/>
        <v>0</v>
      </c>
      <c r="CZ39" s="76"/>
      <c r="DA39" s="75"/>
      <c r="DB39" s="75"/>
      <c r="DC39" s="75"/>
      <c r="DD39" s="124"/>
      <c r="DE39" s="181">
        <f t="shared" si="27"/>
        <v>0</v>
      </c>
      <c r="DF39" s="183"/>
      <c r="DG39" s="75"/>
      <c r="DH39" s="75"/>
      <c r="DI39" s="75"/>
      <c r="DJ39" s="124"/>
      <c r="DK39" s="181">
        <f t="shared" si="22"/>
        <v>0</v>
      </c>
      <c r="DL39" s="181">
        <f t="shared" si="28"/>
        <v>23</v>
      </c>
    </row>
    <row r="40" spans="2:116" ht="7.5" customHeight="1" x14ac:dyDescent="0.25">
      <c r="B40" s="21"/>
      <c r="C40" s="21"/>
      <c r="D40" s="21"/>
      <c r="E40" s="70"/>
      <c r="F40" s="70"/>
      <c r="G40" s="34"/>
    </row>
    <row r="41" spans="2:116" ht="30" customHeight="1" x14ac:dyDescent="0.25">
      <c r="B41" s="21"/>
      <c r="C41" s="21"/>
      <c r="D41" s="217" t="s">
        <v>97</v>
      </c>
      <c r="E41" s="218"/>
      <c r="F41" s="218"/>
      <c r="G41" s="38">
        <f>SUM(G31:G39)</f>
        <v>0</v>
      </c>
    </row>
    <row r="42" spans="2:116" ht="15" customHeight="1" x14ac:dyDescent="0.25">
      <c r="B42" s="21"/>
      <c r="C42" s="21"/>
      <c r="D42" s="21"/>
      <c r="E42" s="21"/>
      <c r="F42" s="21"/>
      <c r="G42" s="21"/>
    </row>
    <row r="43" spans="2:116" ht="39.950000000000003" customHeight="1" x14ac:dyDescent="0.25">
      <c r="B43" s="216" t="s">
        <v>64</v>
      </c>
      <c r="C43" s="216"/>
      <c r="D43" s="216"/>
      <c r="E43" s="216"/>
      <c r="F43" s="216"/>
      <c r="G43" s="36">
        <f>G41+G26</f>
        <v>0</v>
      </c>
    </row>
    <row r="44" spans="2:116" ht="39.950000000000003" customHeight="1" x14ac:dyDescent="0.25">
      <c r="B44" s="216" t="s">
        <v>113</v>
      </c>
      <c r="C44" s="216"/>
      <c r="D44" s="216"/>
      <c r="E44" s="216"/>
      <c r="F44" s="216"/>
      <c r="G44" s="36">
        <f>G43*0.1</f>
        <v>0</v>
      </c>
    </row>
    <row r="45" spans="2:116" ht="39.950000000000003" customHeight="1" x14ac:dyDescent="0.25">
      <c r="B45" s="226" t="s">
        <v>65</v>
      </c>
      <c r="C45" s="226"/>
      <c r="D45" s="226"/>
      <c r="E45" s="226"/>
      <c r="F45" s="226"/>
      <c r="G45" s="41">
        <f>G43+G44</f>
        <v>0</v>
      </c>
    </row>
    <row r="46" spans="2:116" ht="69.95" customHeight="1" x14ac:dyDescent="0.2">
      <c r="B46" s="215" t="s">
        <v>66</v>
      </c>
      <c r="C46" s="215"/>
      <c r="D46" s="215"/>
      <c r="E46" s="215"/>
      <c r="F46" s="215"/>
      <c r="G46" s="215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92"/>
      <c r="AR46" s="20"/>
      <c r="AS46" s="20"/>
      <c r="AT46" s="20"/>
      <c r="AU46" s="20"/>
      <c r="AV46" s="20"/>
      <c r="AW46" s="92"/>
      <c r="AX46" s="20"/>
      <c r="AY46" s="20"/>
      <c r="AZ46" s="20"/>
      <c r="BA46" s="20"/>
      <c r="BB46" s="20"/>
      <c r="BC46" s="92"/>
      <c r="BD46" s="20"/>
      <c r="BE46" s="20"/>
      <c r="BF46" s="20"/>
      <c r="BG46" s="20"/>
      <c r="BH46" s="20"/>
      <c r="BI46" s="92"/>
      <c r="BJ46" s="20"/>
      <c r="BK46" s="20"/>
      <c r="BL46" s="20"/>
      <c r="BM46" s="20"/>
      <c r="BN46" s="20"/>
      <c r="BO46" s="92"/>
      <c r="BP46" s="20"/>
      <c r="BQ46" s="20"/>
      <c r="BR46" s="20"/>
      <c r="BS46" s="20"/>
      <c r="BT46" s="20"/>
      <c r="BU46" s="92"/>
      <c r="BV46" s="20"/>
      <c r="BW46" s="20"/>
      <c r="BX46" s="20"/>
      <c r="BY46" s="20"/>
      <c r="BZ46" s="20"/>
      <c r="CA46" s="20"/>
      <c r="CC46" s="92"/>
    </row>
    <row r="47" spans="2:116" ht="14.25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93"/>
      <c r="AR47" s="19"/>
      <c r="AS47" s="19"/>
      <c r="AT47" s="19"/>
      <c r="AU47" s="19"/>
      <c r="AV47" s="19"/>
      <c r="AW47" s="93"/>
      <c r="AX47" s="19"/>
      <c r="AY47" s="19"/>
      <c r="AZ47" s="19"/>
      <c r="BA47" s="19"/>
      <c r="BB47" s="19"/>
      <c r="BC47" s="93"/>
      <c r="BD47" s="19"/>
      <c r="BE47" s="19"/>
      <c r="BF47" s="19"/>
      <c r="BG47" s="19"/>
      <c r="BH47" s="19"/>
      <c r="BI47" s="93"/>
      <c r="BJ47" s="19"/>
      <c r="BK47" s="19"/>
      <c r="BL47" s="19"/>
      <c r="BM47" s="19"/>
      <c r="BN47" s="19"/>
      <c r="BO47" s="93"/>
      <c r="BP47" s="19"/>
      <c r="BQ47" s="19"/>
      <c r="BR47" s="19"/>
      <c r="BS47" s="19"/>
      <c r="BT47" s="19"/>
      <c r="BU47" s="93"/>
      <c r="BV47" s="19"/>
      <c r="BW47" s="19"/>
      <c r="BX47" s="19"/>
      <c r="BY47" s="19"/>
      <c r="BZ47" s="19"/>
      <c r="CA47" s="19"/>
      <c r="CC47" s="93"/>
    </row>
    <row r="48" spans="2:116" x14ac:dyDescent="0.25">
      <c r="B48" s="1" t="s">
        <v>67</v>
      </c>
      <c r="C48" s="1"/>
      <c r="D48" s="7"/>
    </row>
    <row r="49" spans="2:81" x14ac:dyDescent="0.25">
      <c r="B49" s="1"/>
      <c r="C49" s="1"/>
      <c r="D49" s="7"/>
    </row>
    <row r="50" spans="2:81" x14ac:dyDescent="0.25">
      <c r="B50" s="6"/>
      <c r="C50" s="6"/>
      <c r="D50" s="7"/>
    </row>
    <row r="52" spans="2:81" x14ac:dyDescent="0.25"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94"/>
      <c r="AR52" s="25"/>
      <c r="AS52" s="25"/>
      <c r="AT52" s="25"/>
      <c r="AU52" s="25"/>
      <c r="AV52" s="25"/>
      <c r="AW52" s="94"/>
      <c r="AX52" s="25"/>
      <c r="AY52" s="25"/>
      <c r="AZ52" s="25"/>
      <c r="BA52" s="25"/>
      <c r="BB52" s="25"/>
      <c r="BC52" s="94"/>
      <c r="BD52" s="25"/>
      <c r="BE52" s="25"/>
      <c r="BF52" s="25"/>
      <c r="BG52" s="25"/>
      <c r="BH52" s="25"/>
      <c r="BI52" s="94"/>
      <c r="BJ52" s="25"/>
      <c r="BK52" s="25"/>
      <c r="BL52" s="25"/>
      <c r="BM52" s="25"/>
      <c r="BN52" s="25"/>
      <c r="BO52" s="94"/>
      <c r="BP52" s="25"/>
      <c r="BQ52" s="25"/>
      <c r="BR52" s="25"/>
      <c r="BS52" s="25"/>
      <c r="BT52" s="25"/>
      <c r="BU52" s="94"/>
      <c r="BV52" s="25"/>
      <c r="BW52" s="25"/>
      <c r="BX52" s="25"/>
      <c r="BY52" s="25"/>
      <c r="BZ52" s="25"/>
      <c r="CA52" s="25"/>
      <c r="CC52" s="94"/>
    </row>
    <row r="53" spans="2:81" x14ac:dyDescent="0.25"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95"/>
      <c r="AR53" s="24"/>
      <c r="AS53" s="24"/>
      <c r="AT53" s="24"/>
      <c r="AU53" s="24"/>
      <c r="AV53" s="24"/>
      <c r="AW53" s="95"/>
      <c r="AX53" s="24"/>
      <c r="AY53" s="24"/>
      <c r="AZ53" s="24"/>
      <c r="BA53" s="24"/>
      <c r="BB53" s="24"/>
      <c r="BC53" s="95"/>
      <c r="BD53" s="24"/>
      <c r="BE53" s="24"/>
      <c r="BF53" s="24"/>
      <c r="BG53" s="24"/>
      <c r="BH53" s="24"/>
      <c r="BI53" s="95"/>
      <c r="BJ53" s="24"/>
      <c r="BK53" s="24"/>
      <c r="BL53" s="24"/>
      <c r="BM53" s="24"/>
      <c r="BN53" s="24"/>
      <c r="BO53" s="95"/>
      <c r="BP53" s="24"/>
      <c r="BQ53" s="24"/>
      <c r="BR53" s="24"/>
      <c r="BS53" s="24"/>
      <c r="BT53" s="24"/>
      <c r="BU53" s="95"/>
      <c r="BV53" s="24"/>
      <c r="BW53" s="24"/>
      <c r="BX53" s="24"/>
      <c r="BY53" s="24"/>
      <c r="BZ53" s="24"/>
      <c r="CA53" s="24"/>
      <c r="CC53" s="95"/>
    </row>
    <row r="54" spans="2:81" x14ac:dyDescent="0.25"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95"/>
      <c r="AR54" s="24"/>
      <c r="AS54" s="24"/>
      <c r="AT54" s="24"/>
      <c r="AU54" s="24"/>
      <c r="AV54" s="24"/>
      <c r="AW54" s="95"/>
      <c r="AX54" s="24"/>
      <c r="AY54" s="24"/>
      <c r="AZ54" s="24"/>
      <c r="BA54" s="24"/>
      <c r="BB54" s="24"/>
      <c r="BC54" s="95"/>
      <c r="BD54" s="24"/>
      <c r="BE54" s="24"/>
      <c r="BF54" s="24"/>
      <c r="BG54" s="24"/>
      <c r="BH54" s="24"/>
      <c r="BI54" s="95"/>
      <c r="BJ54" s="24"/>
      <c r="BK54" s="24"/>
      <c r="BL54" s="24"/>
      <c r="BM54" s="24"/>
      <c r="BN54" s="24"/>
      <c r="BO54" s="95"/>
      <c r="BP54" s="24"/>
      <c r="BQ54" s="24"/>
      <c r="BR54" s="24"/>
      <c r="BS54" s="24"/>
      <c r="BT54" s="24"/>
      <c r="BU54" s="95"/>
      <c r="BV54" s="24"/>
      <c r="BW54" s="24"/>
      <c r="BX54" s="24"/>
      <c r="BY54" s="24"/>
      <c r="BZ54" s="24"/>
      <c r="CA54" s="24"/>
      <c r="CC54" s="95"/>
    </row>
    <row r="56" spans="2:81" x14ac:dyDescent="0.25">
      <c r="B56" s="8"/>
      <c r="C56" s="8"/>
      <c r="D56" s="8"/>
    </row>
    <row r="57" spans="2:81" x14ac:dyDescent="0.25">
      <c r="B57" s="9"/>
      <c r="C57" s="9"/>
      <c r="D57" s="9"/>
    </row>
    <row r="58" spans="2:81" x14ac:dyDescent="0.25">
      <c r="B58" s="9"/>
      <c r="C58" s="9"/>
      <c r="D58" s="9"/>
    </row>
    <row r="59" spans="2:81" x14ac:dyDescent="0.25">
      <c r="B59" s="10"/>
      <c r="C59" s="10"/>
      <c r="D59" s="10"/>
      <c r="G59" s="10"/>
    </row>
    <row r="60" spans="2:81" x14ac:dyDescent="0.25">
      <c r="B60" s="11"/>
      <c r="C60" s="11"/>
      <c r="D60" s="11"/>
    </row>
    <row r="61" spans="2:81" x14ac:dyDescent="0.25">
      <c r="B61" s="11"/>
      <c r="C61" s="11"/>
      <c r="D61" s="11"/>
    </row>
    <row r="62" spans="2:81" x14ac:dyDescent="0.25">
      <c r="B62" s="10"/>
      <c r="C62" s="10"/>
      <c r="D62" s="10"/>
    </row>
    <row r="63" spans="2:81" x14ac:dyDescent="0.25">
      <c r="B63" s="11"/>
      <c r="C63" s="11"/>
      <c r="D63" s="11"/>
    </row>
    <row r="64" spans="2:81" x14ac:dyDescent="0.25">
      <c r="B64" s="12"/>
      <c r="C64" s="12"/>
      <c r="D64" s="12"/>
    </row>
    <row r="66" spans="2:6" x14ac:dyDescent="0.25">
      <c r="B66" s="10"/>
      <c r="C66" s="10"/>
      <c r="D66" s="10"/>
    </row>
    <row r="67" spans="2:6" x14ac:dyDescent="0.25">
      <c r="B67" s="10"/>
      <c r="C67" s="10"/>
      <c r="D67" s="10"/>
    </row>
    <row r="68" spans="2:6" x14ac:dyDescent="0.25">
      <c r="B68" s="13"/>
      <c r="C68" s="13"/>
      <c r="D68" s="13"/>
    </row>
    <row r="69" spans="2:6" x14ac:dyDescent="0.25">
      <c r="B69" s="11"/>
      <c r="C69" s="11"/>
      <c r="D69" s="11"/>
      <c r="E69" s="11"/>
    </row>
    <row r="70" spans="2:6" x14ac:dyDescent="0.25">
      <c r="B70" s="12"/>
      <c r="C70" s="12"/>
      <c r="D70" s="12"/>
    </row>
    <row r="71" spans="2:6" x14ac:dyDescent="0.25">
      <c r="B71" s="10"/>
      <c r="C71" s="10"/>
      <c r="D71" s="10"/>
      <c r="E71" s="10"/>
    </row>
    <row r="72" spans="2:6" x14ac:dyDescent="0.25">
      <c r="B72" s="10"/>
      <c r="C72" s="10"/>
      <c r="D72" s="10"/>
      <c r="F72" s="10"/>
    </row>
    <row r="73" spans="2:6" ht="15.75" x14ac:dyDescent="0.25">
      <c r="B73" s="14"/>
      <c r="C73" s="14"/>
      <c r="D73" s="14"/>
    </row>
    <row r="74" spans="2:6" x14ac:dyDescent="0.25">
      <c r="B74" s="15"/>
      <c r="C74" s="15"/>
      <c r="D74" s="15"/>
    </row>
    <row r="75" spans="2:6" x14ac:dyDescent="0.25">
      <c r="B75" s="10"/>
      <c r="C75" s="10"/>
      <c r="D75" s="10"/>
      <c r="F75" s="10"/>
    </row>
    <row r="76" spans="2:6" x14ac:dyDescent="0.25">
      <c r="B76" s="15"/>
      <c r="C76" s="15"/>
      <c r="D76" s="15"/>
    </row>
    <row r="77" spans="2:6" x14ac:dyDescent="0.25">
      <c r="B77" s="15"/>
      <c r="C77" s="15"/>
      <c r="D77" s="15"/>
    </row>
    <row r="78" spans="2:6" x14ac:dyDescent="0.25">
      <c r="B78" s="10"/>
      <c r="C78" s="10"/>
      <c r="D78" s="10"/>
      <c r="E78" s="10"/>
    </row>
    <row r="79" spans="2:6" x14ac:dyDescent="0.25">
      <c r="B79" s="11"/>
      <c r="C79" s="11"/>
      <c r="D79" s="11"/>
    </row>
    <row r="80" spans="2:6" x14ac:dyDescent="0.25">
      <c r="B80" s="12"/>
      <c r="C80" s="12"/>
      <c r="D80" s="12"/>
    </row>
    <row r="81" spans="2:4" ht="15.75" x14ac:dyDescent="0.25">
      <c r="B81" s="14"/>
      <c r="C81" s="14"/>
      <c r="D81" s="14"/>
    </row>
    <row r="82" spans="2:4" x14ac:dyDescent="0.25">
      <c r="B82" s="15"/>
      <c r="C82" s="15"/>
      <c r="D82" s="15"/>
    </row>
  </sheetData>
  <mergeCells count="87">
    <mergeCell ref="H1:T1"/>
    <mergeCell ref="G11:G12"/>
    <mergeCell ref="F1:G1"/>
    <mergeCell ref="F10:G10"/>
    <mergeCell ref="F9:G9"/>
    <mergeCell ref="N12:R12"/>
    <mergeCell ref="T12:X12"/>
    <mergeCell ref="E14:F14"/>
    <mergeCell ref="E18:F18"/>
    <mergeCell ref="B13:C19"/>
    <mergeCell ref="E13:F13"/>
    <mergeCell ref="E22:F22"/>
    <mergeCell ref="E15:F15"/>
    <mergeCell ref="E16:F16"/>
    <mergeCell ref="E17:F17"/>
    <mergeCell ref="E19:F19"/>
    <mergeCell ref="E20:F20"/>
    <mergeCell ref="CB30:CF30"/>
    <mergeCell ref="CH30:CL30"/>
    <mergeCell ref="CN30:CR30"/>
    <mergeCell ref="E23:F23"/>
    <mergeCell ref="B20:C23"/>
    <mergeCell ref="E21:F21"/>
    <mergeCell ref="AX30:BB30"/>
    <mergeCell ref="BD30:BH30"/>
    <mergeCell ref="BJ30:BN30"/>
    <mergeCell ref="BP30:BT30"/>
    <mergeCell ref="BV30:BZ30"/>
    <mergeCell ref="G28:G30"/>
    <mergeCell ref="E24:F24"/>
    <mergeCell ref="D26:F26"/>
    <mergeCell ref="B24:C24"/>
    <mergeCell ref="B28:F30"/>
    <mergeCell ref="B1:E1"/>
    <mergeCell ref="D6:G6"/>
    <mergeCell ref="B4:G4"/>
    <mergeCell ref="D7:G7"/>
    <mergeCell ref="F8:G8"/>
    <mergeCell ref="B9:E9"/>
    <mergeCell ref="B8:E8"/>
    <mergeCell ref="B46:G46"/>
    <mergeCell ref="B43:F43"/>
    <mergeCell ref="E31:F31"/>
    <mergeCell ref="E34:F34"/>
    <mergeCell ref="D41:F41"/>
    <mergeCell ref="E36:F36"/>
    <mergeCell ref="E39:F39"/>
    <mergeCell ref="E38:F38"/>
    <mergeCell ref="B38:C38"/>
    <mergeCell ref="B39:C39"/>
    <mergeCell ref="B45:F45"/>
    <mergeCell ref="B44:F44"/>
    <mergeCell ref="B31:C33"/>
    <mergeCell ref="B11:F12"/>
    <mergeCell ref="E32:F32"/>
    <mergeCell ref="B34:C37"/>
    <mergeCell ref="E37:F37"/>
    <mergeCell ref="E35:F35"/>
    <mergeCell ref="E33:F33"/>
    <mergeCell ref="B10:E10"/>
    <mergeCell ref="H12:L12"/>
    <mergeCell ref="AX12:BB12"/>
    <mergeCell ref="BV12:BZ12"/>
    <mergeCell ref="CB12:CF12"/>
    <mergeCell ref="BD12:BH12"/>
    <mergeCell ref="BJ12:BN12"/>
    <mergeCell ref="BP12:BT12"/>
    <mergeCell ref="AR12:AV12"/>
    <mergeCell ref="Z12:AD12"/>
    <mergeCell ref="AF12:AJ12"/>
    <mergeCell ref="AL12:AP12"/>
    <mergeCell ref="CT30:CX30"/>
    <mergeCell ref="CZ30:DD30"/>
    <mergeCell ref="DF30:DJ30"/>
    <mergeCell ref="CH12:CL12"/>
    <mergeCell ref="CN12:CR12"/>
    <mergeCell ref="CT12:CX12"/>
    <mergeCell ref="CZ12:DD12"/>
    <mergeCell ref="DF12:DJ12"/>
    <mergeCell ref="H28:DL28"/>
    <mergeCell ref="H30:L30"/>
    <mergeCell ref="N30:R30"/>
    <mergeCell ref="T30:X30"/>
    <mergeCell ref="Z30:AD30"/>
    <mergeCell ref="AF30:AJ30"/>
    <mergeCell ref="AL30:AP30"/>
    <mergeCell ref="AR30:AV30"/>
  </mergeCells>
  <printOptions horizontalCentered="1"/>
  <pageMargins left="0.98425196850393704" right="0.59055118110236227" top="0.39370078740157483" bottom="0.39370078740157483" header="0.19685039370078741" footer="0.19685039370078741"/>
  <pageSetup paperSize="8" scale="24" orientation="landscape" r:id="rId1"/>
  <headerFooter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47"/>
  <sheetViews>
    <sheetView zoomScaleNormal="100" workbookViewId="0">
      <selection activeCell="H25" sqref="H25"/>
    </sheetView>
  </sheetViews>
  <sheetFormatPr defaultColWidth="9.140625" defaultRowHeight="14.25" x14ac:dyDescent="0.2"/>
  <cols>
    <col min="1" max="1" width="4.5703125" style="51" customWidth="1"/>
    <col min="2" max="3" width="11.42578125" style="51" customWidth="1"/>
    <col min="4" max="4" width="5.7109375" style="51" customWidth="1"/>
    <col min="5" max="5" width="17.85546875" style="51" customWidth="1"/>
    <col min="6" max="6" width="42.85546875" style="51" customWidth="1"/>
    <col min="7" max="7" width="22.85546875" style="51" customWidth="1"/>
    <col min="8" max="8" width="23.28515625" style="51" customWidth="1"/>
    <col min="9" max="9" width="6.42578125" style="51" bestFit="1" customWidth="1"/>
    <col min="10" max="10" width="5.42578125" style="51" bestFit="1" customWidth="1"/>
    <col min="11" max="11" width="6.42578125" style="51" bestFit="1" customWidth="1"/>
    <col min="12" max="13" width="5.42578125" style="51" bestFit="1" customWidth="1"/>
    <col min="14" max="14" width="6.42578125" style="51" bestFit="1" customWidth="1"/>
    <col min="15" max="17" width="5.42578125" style="51" bestFit="1" customWidth="1"/>
    <col min="18" max="25" width="6.42578125" style="51" bestFit="1" customWidth="1"/>
    <col min="26" max="16384" width="9.140625" style="51"/>
  </cols>
  <sheetData>
    <row r="1" spans="2:16" ht="63.75" customHeight="1" x14ac:dyDescent="0.2">
      <c r="B1" s="270"/>
      <c r="C1" s="270"/>
      <c r="D1" s="270"/>
      <c r="E1" s="270"/>
      <c r="F1" s="270" t="s">
        <v>96</v>
      </c>
      <c r="G1" s="271"/>
      <c r="H1" s="50"/>
    </row>
    <row r="2" spans="2:16" ht="15" customHeight="1" x14ac:dyDescent="0.2">
      <c r="B2" s="52"/>
      <c r="C2" s="52"/>
      <c r="D2" s="52"/>
      <c r="E2" s="52"/>
      <c r="F2" s="52"/>
      <c r="G2" s="52"/>
      <c r="H2" s="53"/>
    </row>
    <row r="3" spans="2:16" s="1" customFormat="1" ht="18.75" customHeight="1" thickBot="1" x14ac:dyDescent="0.3">
      <c r="B3" s="54" t="s">
        <v>0</v>
      </c>
      <c r="C3" s="54"/>
    </row>
    <row r="4" spans="2:16" ht="30" customHeight="1" thickBot="1" x14ac:dyDescent="0.25">
      <c r="B4" s="272" t="s">
        <v>68</v>
      </c>
      <c r="C4" s="273"/>
      <c r="D4" s="273"/>
      <c r="E4" s="273"/>
      <c r="F4" s="273"/>
      <c r="G4" s="273"/>
      <c r="H4" s="274"/>
    </row>
    <row r="5" spans="2:16" ht="15" customHeight="1" x14ac:dyDescent="0.2"/>
    <row r="6" spans="2:16" s="1" customFormat="1" ht="18.75" customHeight="1" x14ac:dyDescent="0.25">
      <c r="B6" s="55" t="s">
        <v>5</v>
      </c>
      <c r="C6" s="55"/>
      <c r="D6" s="275" t="s">
        <v>95</v>
      </c>
      <c r="E6" s="275"/>
      <c r="F6" s="275"/>
      <c r="G6" s="275"/>
      <c r="H6" s="275"/>
    </row>
    <row r="7" spans="2:16" s="1" customFormat="1" ht="18.75" customHeight="1" x14ac:dyDescent="0.25">
      <c r="D7" s="241"/>
      <c r="E7" s="241"/>
      <c r="F7" s="241"/>
      <c r="G7" s="241"/>
      <c r="H7" s="241"/>
      <c r="P7" s="56"/>
    </row>
    <row r="8" spans="2:16" ht="15" customHeight="1" x14ac:dyDescent="0.2">
      <c r="D8" s="57"/>
      <c r="E8" s="57"/>
      <c r="F8" s="57"/>
      <c r="G8" s="57"/>
      <c r="H8" s="57"/>
      <c r="P8" s="56"/>
    </row>
    <row r="9" spans="2:16" ht="18.75" customHeight="1" x14ac:dyDescent="0.2">
      <c r="B9" s="241" t="s">
        <v>6</v>
      </c>
      <c r="C9" s="241"/>
      <c r="D9" s="241"/>
      <c r="E9" s="241"/>
      <c r="F9" s="241" t="s">
        <v>7</v>
      </c>
      <c r="G9" s="241"/>
      <c r="H9" s="241"/>
      <c r="P9" s="56"/>
    </row>
    <row r="10" spans="2:16" ht="18.75" customHeight="1" x14ac:dyDescent="0.2">
      <c r="B10" s="241" t="s">
        <v>8</v>
      </c>
      <c r="C10" s="241"/>
      <c r="D10" s="241"/>
      <c r="E10" s="241"/>
      <c r="F10" s="241" t="s">
        <v>7</v>
      </c>
      <c r="G10" s="241"/>
      <c r="H10" s="241"/>
      <c r="P10" s="56"/>
    </row>
    <row r="11" spans="2:16" ht="18.75" customHeight="1" x14ac:dyDescent="0.2">
      <c r="B11" s="241" t="s">
        <v>9</v>
      </c>
      <c r="C11" s="241"/>
      <c r="D11" s="241"/>
      <c r="E11" s="241"/>
      <c r="F11" s="241" t="s">
        <v>7</v>
      </c>
      <c r="G11" s="241"/>
      <c r="H11" s="241"/>
    </row>
    <row r="12" spans="2:16" ht="15" customHeight="1" x14ac:dyDescent="0.2">
      <c r="B12" s="57"/>
      <c r="C12" s="57"/>
      <c r="D12" s="57"/>
      <c r="E12" s="57"/>
      <c r="F12" s="18"/>
      <c r="G12" s="18"/>
      <c r="H12" s="18"/>
    </row>
    <row r="13" spans="2:16" ht="15" customHeight="1" x14ac:dyDescent="0.2"/>
    <row r="14" spans="2:16" ht="15" customHeight="1" x14ac:dyDescent="0.2">
      <c r="B14" s="280" t="s">
        <v>69</v>
      </c>
      <c r="C14" s="280"/>
      <c r="D14" s="280"/>
      <c r="E14" s="280"/>
      <c r="F14" s="280"/>
      <c r="G14" s="280"/>
      <c r="H14" s="279" t="s">
        <v>70</v>
      </c>
    </row>
    <row r="15" spans="2:16" s="18" customFormat="1" ht="22.5" customHeight="1" x14ac:dyDescent="0.25">
      <c r="B15" s="280"/>
      <c r="C15" s="280"/>
      <c r="D15" s="280"/>
      <c r="E15" s="280"/>
      <c r="F15" s="280"/>
      <c r="G15" s="280"/>
      <c r="H15" s="279"/>
    </row>
    <row r="16" spans="2:16" s="18" customFormat="1" ht="15" customHeight="1" x14ac:dyDescent="0.25">
      <c r="B16" s="58" t="s">
        <v>33</v>
      </c>
      <c r="C16" s="276" t="s">
        <v>71</v>
      </c>
      <c r="D16" s="277"/>
      <c r="E16" s="277"/>
      <c r="F16" s="277"/>
      <c r="G16" s="278"/>
      <c r="H16" s="59">
        <v>0</v>
      </c>
    </row>
    <row r="17" spans="2:8" ht="15" x14ac:dyDescent="0.25">
      <c r="B17" s="58" t="s">
        <v>34</v>
      </c>
      <c r="C17" s="276" t="s">
        <v>19</v>
      </c>
      <c r="D17" s="277"/>
      <c r="E17" s="277"/>
      <c r="F17" s="277"/>
      <c r="G17" s="278"/>
      <c r="H17" s="59">
        <v>0</v>
      </c>
    </row>
    <row r="18" spans="2:8" ht="15" x14ac:dyDescent="0.25">
      <c r="B18" s="58" t="s">
        <v>35</v>
      </c>
      <c r="C18" s="276" t="s">
        <v>20</v>
      </c>
      <c r="D18" s="277"/>
      <c r="E18" s="277"/>
      <c r="F18" s="277"/>
      <c r="G18" s="278"/>
      <c r="H18" s="59">
        <v>0</v>
      </c>
    </row>
    <row r="19" spans="2:8" ht="15" x14ac:dyDescent="0.25">
      <c r="B19" s="58" t="s">
        <v>36</v>
      </c>
      <c r="C19" s="276" t="s">
        <v>21</v>
      </c>
      <c r="D19" s="277"/>
      <c r="E19" s="277"/>
      <c r="F19" s="277"/>
      <c r="G19" s="278"/>
      <c r="H19" s="59">
        <v>0</v>
      </c>
    </row>
    <row r="20" spans="2:8" ht="15" x14ac:dyDescent="0.25">
      <c r="B20" s="58" t="s">
        <v>37</v>
      </c>
      <c r="C20" s="276" t="s">
        <v>22</v>
      </c>
      <c r="D20" s="277"/>
      <c r="E20" s="277"/>
      <c r="F20" s="277"/>
      <c r="G20" s="278"/>
      <c r="H20" s="59">
        <v>0</v>
      </c>
    </row>
    <row r="21" spans="2:8" ht="15" x14ac:dyDescent="0.25">
      <c r="B21" s="58" t="s">
        <v>38</v>
      </c>
      <c r="C21" s="276" t="s">
        <v>98</v>
      </c>
      <c r="D21" s="277"/>
      <c r="E21" s="277"/>
      <c r="F21" s="277"/>
      <c r="G21" s="278"/>
      <c r="H21" s="59">
        <v>0</v>
      </c>
    </row>
    <row r="22" spans="2:8" ht="15" x14ac:dyDescent="0.25">
      <c r="B22" s="58" t="s">
        <v>39</v>
      </c>
      <c r="C22" s="276" t="s">
        <v>72</v>
      </c>
      <c r="D22" s="277"/>
      <c r="E22" s="277"/>
      <c r="F22" s="277"/>
      <c r="G22" s="278"/>
      <c r="H22" s="59">
        <v>0</v>
      </c>
    </row>
    <row r="23" spans="2:8" ht="15" x14ac:dyDescent="0.25">
      <c r="B23" s="58" t="s">
        <v>42</v>
      </c>
      <c r="C23" s="276" t="s">
        <v>25</v>
      </c>
      <c r="D23" s="277"/>
      <c r="E23" s="277"/>
      <c r="F23" s="277"/>
      <c r="G23" s="278"/>
      <c r="H23" s="60">
        <v>0</v>
      </c>
    </row>
    <row r="24" spans="2:8" ht="15" x14ac:dyDescent="0.25">
      <c r="B24" s="58" t="s">
        <v>43</v>
      </c>
      <c r="C24" s="276" t="s">
        <v>26</v>
      </c>
      <c r="D24" s="277"/>
      <c r="E24" s="277"/>
      <c r="F24" s="277"/>
      <c r="G24" s="278"/>
      <c r="H24" s="60">
        <v>0</v>
      </c>
    </row>
    <row r="25" spans="2:8" ht="15" x14ac:dyDescent="0.25">
      <c r="B25" s="58" t="s">
        <v>44</v>
      </c>
      <c r="C25" s="276" t="s">
        <v>27</v>
      </c>
      <c r="D25" s="277"/>
      <c r="E25" s="277"/>
      <c r="F25" s="277"/>
      <c r="G25" s="278"/>
      <c r="H25" s="60">
        <v>0</v>
      </c>
    </row>
    <row r="26" spans="2:8" ht="15" x14ac:dyDescent="0.25">
      <c r="B26" s="58" t="s">
        <v>45</v>
      </c>
      <c r="C26" s="276" t="s">
        <v>99</v>
      </c>
      <c r="D26" s="277"/>
      <c r="E26" s="277"/>
      <c r="F26" s="277"/>
      <c r="G26" s="278"/>
      <c r="H26" s="60">
        <v>0</v>
      </c>
    </row>
    <row r="27" spans="2:8" ht="15" x14ac:dyDescent="0.25">
      <c r="B27" s="58" t="s">
        <v>47</v>
      </c>
      <c r="C27" s="276" t="s">
        <v>28</v>
      </c>
      <c r="D27" s="277"/>
      <c r="E27" s="277"/>
      <c r="F27" s="277"/>
      <c r="G27" s="278"/>
      <c r="H27" s="60">
        <v>0</v>
      </c>
    </row>
    <row r="28" spans="2:8" ht="15" x14ac:dyDescent="0.25">
      <c r="B28" s="58" t="s">
        <v>73</v>
      </c>
      <c r="C28" s="276" t="s">
        <v>29</v>
      </c>
      <c r="D28" s="277"/>
      <c r="E28" s="277"/>
      <c r="F28" s="277"/>
      <c r="G28" s="278"/>
      <c r="H28" s="60">
        <v>0</v>
      </c>
    </row>
    <row r="29" spans="2:8" ht="15" x14ac:dyDescent="0.25">
      <c r="B29" s="58" t="s">
        <v>74</v>
      </c>
      <c r="C29" s="276" t="s">
        <v>100</v>
      </c>
      <c r="D29" s="277"/>
      <c r="E29" s="277"/>
      <c r="F29" s="277"/>
      <c r="G29" s="278"/>
      <c r="H29" s="60">
        <v>0</v>
      </c>
    </row>
    <row r="30" spans="2:8" ht="15" x14ac:dyDescent="0.25">
      <c r="B30" s="58" t="s">
        <v>75</v>
      </c>
      <c r="C30" s="276" t="s">
        <v>101</v>
      </c>
      <c r="D30" s="277"/>
      <c r="E30" s="277"/>
      <c r="F30" s="277"/>
      <c r="G30" s="278"/>
      <c r="H30" s="60">
        <v>0</v>
      </c>
    </row>
    <row r="31" spans="2:8" ht="15" x14ac:dyDescent="0.25">
      <c r="B31" s="58" t="s">
        <v>76</v>
      </c>
      <c r="C31" s="276" t="s">
        <v>30</v>
      </c>
      <c r="D31" s="277"/>
      <c r="E31" s="277"/>
      <c r="F31" s="277"/>
      <c r="G31" s="278"/>
      <c r="H31" s="60">
        <v>0</v>
      </c>
    </row>
    <row r="32" spans="2:8" ht="15" x14ac:dyDescent="0.25">
      <c r="B32" s="58" t="s">
        <v>77</v>
      </c>
      <c r="C32" s="276" t="s">
        <v>31</v>
      </c>
      <c r="D32" s="277"/>
      <c r="E32" s="277"/>
      <c r="F32" s="277"/>
      <c r="G32" s="278"/>
      <c r="H32" s="60">
        <v>0</v>
      </c>
    </row>
    <row r="33" spans="2:32" ht="15" x14ac:dyDescent="0.25">
      <c r="B33" s="58" t="s">
        <v>78</v>
      </c>
      <c r="C33" s="276" t="s">
        <v>102</v>
      </c>
      <c r="D33" s="277"/>
      <c r="E33" s="277"/>
      <c r="F33" s="277"/>
      <c r="G33" s="278"/>
      <c r="H33" s="60">
        <v>0</v>
      </c>
    </row>
    <row r="34" spans="2:32" ht="113.25" customHeight="1" x14ac:dyDescent="0.2">
      <c r="B34" s="61"/>
      <c r="C34" s="61"/>
      <c r="D34" s="61"/>
      <c r="E34" s="61"/>
      <c r="H34" s="66" t="str" cm="1">
        <f t="array" ref="H34:Y39">TRANSPOSE(C16:H33)</f>
        <v>Vedoucí specialista (hlavní inženýr projektu [HIP])</v>
      </c>
      <c r="I34" s="67" t="str">
        <v>Stavební inženýr</v>
      </c>
      <c r="J34" s="67" t="str">
        <v>Strojní inženýr</v>
      </c>
      <c r="K34" s="67" t="str">
        <v>Technologický inženýr</v>
      </c>
      <c r="L34" s="67" t="str">
        <v>Elektro inženýr</v>
      </c>
      <c r="M34" s="67" t="str">
        <v xml:space="preserve">ŘS, MaR inženýr </v>
      </c>
      <c r="N34" s="67" t="str">
        <v>Svařovací technolog</v>
      </c>
      <c r="O34" s="67" t="str">
        <v>Dozor stavební</v>
      </c>
      <c r="P34" s="67" t="str">
        <v>Dozor strojní</v>
      </c>
      <c r="Q34" s="67" t="str">
        <v>Dozor elektro</v>
      </c>
      <c r="R34" s="67" t="str">
        <v>Dozor ŘS, MAR</v>
      </c>
      <c r="S34" s="67" t="str">
        <v>Inspektor kvality strojní</v>
      </c>
      <c r="T34" s="67" t="str">
        <v>Inspektor kvality stavební</v>
      </c>
      <c r="U34" s="67" t="str">
        <v>Inspektor kvality pro zdvihací zařízení</v>
      </c>
      <c r="V34" s="67" t="str">
        <v>Inspektor kvality pro elektrická zařízení</v>
      </c>
      <c r="W34" s="67" t="str">
        <v>Kontrolor kvality stavební</v>
      </c>
      <c r="X34" s="67" t="str">
        <v>Kontrolor kvality strojní</v>
      </c>
      <c r="Y34" s="67" t="str">
        <v>Kontrolor kvality elektro, ŘS, MAR</v>
      </c>
    </row>
    <row r="35" spans="2:32" x14ac:dyDescent="0.2">
      <c r="B35" s="62"/>
      <c r="C35" s="62"/>
      <c r="D35" s="62"/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</row>
    <row r="36" spans="2:32" x14ac:dyDescent="0.2">
      <c r="B36" s="63"/>
      <c r="C36" s="63"/>
      <c r="D36" s="63"/>
      <c r="E36" s="63"/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</row>
    <row r="37" spans="2:32" x14ac:dyDescent="0.2">
      <c r="B37" s="63"/>
      <c r="C37" s="63"/>
      <c r="D37" s="63"/>
      <c r="F37" s="63"/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</row>
    <row r="38" spans="2:32" ht="15.75" x14ac:dyDescent="0.2">
      <c r="B38" s="64"/>
      <c r="C38" s="64"/>
      <c r="D38" s="64"/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</row>
    <row r="39" spans="2:32" ht="15" x14ac:dyDescent="0.25">
      <c r="B39" s="65"/>
      <c r="C39" s="65"/>
      <c r="D39" s="65"/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AF39" s="51" t="s">
        <v>79</v>
      </c>
    </row>
    <row r="40" spans="2:32" x14ac:dyDescent="0.2">
      <c r="B40" s="63"/>
      <c r="C40" s="63"/>
      <c r="D40" s="63"/>
      <c r="F40" s="63"/>
      <c r="AF40" s="51" t="s">
        <v>79</v>
      </c>
    </row>
    <row r="41" spans="2:32" x14ac:dyDescent="0.2">
      <c r="B41" s="65"/>
      <c r="C41" s="65"/>
      <c r="D41" s="65"/>
      <c r="AF41" s="51" t="s">
        <v>79</v>
      </c>
    </row>
    <row r="42" spans="2:32" x14ac:dyDescent="0.2">
      <c r="B42" s="65"/>
      <c r="C42" s="65"/>
      <c r="D42" s="65"/>
      <c r="AF42" s="51" t="s">
        <v>79</v>
      </c>
    </row>
    <row r="43" spans="2:32" x14ac:dyDescent="0.2">
      <c r="B43" s="63"/>
      <c r="C43" s="63"/>
      <c r="D43" s="63"/>
      <c r="E43" s="63"/>
      <c r="AF43" s="51" t="s">
        <v>79</v>
      </c>
    </row>
    <row r="44" spans="2:32" x14ac:dyDescent="0.2">
      <c r="B44" s="61"/>
      <c r="C44" s="61"/>
      <c r="D44" s="61"/>
      <c r="AF44" s="51" t="s">
        <v>79</v>
      </c>
    </row>
    <row r="45" spans="2:32" x14ac:dyDescent="0.2">
      <c r="B45" s="62"/>
      <c r="C45" s="62"/>
      <c r="D45" s="62"/>
      <c r="AF45" s="51" t="s">
        <v>79</v>
      </c>
    </row>
    <row r="46" spans="2:32" ht="15.75" x14ac:dyDescent="0.2">
      <c r="B46" s="64"/>
      <c r="C46" s="64"/>
      <c r="D46" s="64"/>
      <c r="AF46" s="51" t="s">
        <v>79</v>
      </c>
    </row>
    <row r="47" spans="2:32" x14ac:dyDescent="0.2">
      <c r="B47" s="65"/>
      <c r="C47" s="65"/>
      <c r="D47" s="65"/>
    </row>
  </sheetData>
  <sheetProtection algorithmName="SHA-512" hashValue="WVaR28zCtBpYIBiZNx4sZPzmp2OxALbPAl1PZwFe4szlNyt4dvLbQQ2epzsxkQnUYuoJ8t0TOH4JkD7IHxhioA==" saltValue="jDzInvclCicZN4NFOwB+pQ==" spinCount="100000" sheet="1" objects="1" scenarios="1" selectLockedCells="1"/>
  <mergeCells count="31">
    <mergeCell ref="C27:G27"/>
    <mergeCell ref="C28:G28"/>
    <mergeCell ref="C29:G29"/>
    <mergeCell ref="C22:G22"/>
    <mergeCell ref="C23:G23"/>
    <mergeCell ref="C24:G24"/>
    <mergeCell ref="C25:G25"/>
    <mergeCell ref="C26:G26"/>
    <mergeCell ref="C31:G31"/>
    <mergeCell ref="C32:G32"/>
    <mergeCell ref="C33:G33"/>
    <mergeCell ref="B10:E10"/>
    <mergeCell ref="F10:H10"/>
    <mergeCell ref="B11:E11"/>
    <mergeCell ref="F11:H11"/>
    <mergeCell ref="H14:H15"/>
    <mergeCell ref="C30:G30"/>
    <mergeCell ref="B14:G15"/>
    <mergeCell ref="C16:G16"/>
    <mergeCell ref="C17:G17"/>
    <mergeCell ref="C18:G18"/>
    <mergeCell ref="C19:G19"/>
    <mergeCell ref="C20:G20"/>
    <mergeCell ref="C21:G21"/>
    <mergeCell ref="B9:E9"/>
    <mergeCell ref="F9:H9"/>
    <mergeCell ref="B1:E1"/>
    <mergeCell ref="F1:G1"/>
    <mergeCell ref="B4:H4"/>
    <mergeCell ref="D6:H6"/>
    <mergeCell ref="D7:H7"/>
  </mergeCells>
  <phoneticPr fontId="45" type="noConversion"/>
  <printOptions horizontalCentered="1"/>
  <pageMargins left="0.98425196850393704" right="0.59055118110236227" top="0.39370078740157483" bottom="0.39370078740157483" header="0.19685039370078741" footer="0.19685039370078741"/>
  <pageSetup paperSize="9" scale="62" fitToHeight="0" orientation="portrait" r:id="rId1"/>
  <headerFooter>
    <oddFooter>Stránka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5" ma:contentTypeDescription="Vytvoří nový dokument" ma:contentTypeScope="" ma:versionID="717b0eec1be7f0cd6eb3118729ca9ef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101d47d85b0650c656fb6eb92a1f8cc5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70B5D1-DE0A-4118-BAC7-754CF1556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6B98F-7D9C-478B-9887-3C239CCBEBB2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0974f502-3dff-4f51-8b24-2f31612c8981"/>
    <ds:schemaRef ds:uri="6aa4a3be-6002-4fcf-9202-383b02e2a8e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E4A1BE-EC7F-44A6-A052-B5306BAE59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 ceny</vt:lpstr>
      <vt:lpstr>Sazebník profesí</vt:lpstr>
      <vt:lpstr>'Rekapitulace ceny'!Názvy_tisku</vt:lpstr>
      <vt:lpstr>'Sazebník profesí'!Názvy_tisku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Kneifl Jaromír</dc:creator>
  <cp:keywords/>
  <dc:description/>
  <cp:lastModifiedBy>Černá Dita</cp:lastModifiedBy>
  <cp:revision/>
  <cp:lastPrinted>2023-07-03T14:12:11Z</cp:lastPrinted>
  <dcterms:created xsi:type="dcterms:W3CDTF">2016-02-10T12:52:01Z</dcterms:created>
  <dcterms:modified xsi:type="dcterms:W3CDTF">2023-12-11T08:35:25Z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